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255" windowWidth="19155" windowHeight="11670" tabRatio="922"/>
  </bookViews>
  <sheets>
    <sheet name="prijava radnika stečaj" sheetId="1" r:id="rId1"/>
    <sheet name="Sheet 2" sheetId="17" r:id="rId2"/>
  </sheets>
  <calcPr calcId="145621"/>
</workbook>
</file>

<file path=xl/calcChain.xml><?xml version="1.0" encoding="utf-8"?>
<calcChain xmlns="http://schemas.openxmlformats.org/spreadsheetml/2006/main">
  <c r="G451" i="1" l="1"/>
  <c r="E451" i="1"/>
  <c r="C451" i="1"/>
  <c r="I95" i="1"/>
  <c r="J95" i="1"/>
  <c r="C95" i="1"/>
  <c r="F95" i="1"/>
  <c r="H95" i="1"/>
  <c r="G95" i="1"/>
  <c r="D95" i="1"/>
  <c r="E93" i="1"/>
  <c r="K93" i="1" s="1"/>
  <c r="E75" i="1"/>
  <c r="K75" i="1" s="1"/>
  <c r="E22" i="1"/>
  <c r="K22" i="1" s="1"/>
  <c r="E23" i="1"/>
  <c r="K23" i="1" s="1"/>
  <c r="E24" i="1"/>
  <c r="K24" i="1" s="1"/>
  <c r="E25" i="1"/>
  <c r="K25" i="1" s="1"/>
  <c r="E26" i="1"/>
  <c r="K26" i="1" s="1"/>
  <c r="E27" i="1"/>
  <c r="K27" i="1" s="1"/>
  <c r="E28" i="1"/>
  <c r="K28" i="1" s="1"/>
  <c r="E29" i="1"/>
  <c r="K29" i="1" s="1"/>
  <c r="E30" i="1"/>
  <c r="K30" i="1" s="1"/>
  <c r="E31" i="1"/>
  <c r="K31" i="1" s="1"/>
  <c r="E32" i="1"/>
  <c r="K32" i="1" s="1"/>
  <c r="E33" i="1"/>
  <c r="K33" i="1" s="1"/>
  <c r="E34" i="1"/>
  <c r="K34" i="1" s="1"/>
  <c r="E35" i="1"/>
  <c r="K35" i="1" s="1"/>
  <c r="E36" i="1"/>
  <c r="K36" i="1" s="1"/>
  <c r="E37" i="1"/>
  <c r="K37" i="1" s="1"/>
  <c r="E38" i="1"/>
  <c r="K38" i="1" s="1"/>
  <c r="E39" i="1"/>
  <c r="K39" i="1" s="1"/>
  <c r="E40" i="1"/>
  <c r="K40" i="1" s="1"/>
  <c r="E41" i="1"/>
  <c r="K41" i="1" s="1"/>
  <c r="E42" i="1"/>
  <c r="K42" i="1" s="1"/>
  <c r="E43" i="1"/>
  <c r="K43" i="1" s="1"/>
  <c r="E44" i="1"/>
  <c r="K44" i="1" s="1"/>
  <c r="E45" i="1"/>
  <c r="K45" i="1" s="1"/>
  <c r="E46" i="1"/>
  <c r="K46" i="1" s="1"/>
  <c r="E47" i="1"/>
  <c r="K47" i="1" s="1"/>
  <c r="E48" i="1"/>
  <c r="K48" i="1" s="1"/>
  <c r="E49" i="1"/>
  <c r="K49" i="1" s="1"/>
  <c r="E50" i="1"/>
  <c r="K50" i="1" s="1"/>
  <c r="E51" i="1"/>
  <c r="K51" i="1" s="1"/>
  <c r="E52" i="1"/>
  <c r="K52" i="1" s="1"/>
  <c r="E53" i="1"/>
  <c r="K53" i="1" s="1"/>
  <c r="E54" i="1"/>
  <c r="K54" i="1" s="1"/>
  <c r="E55" i="1"/>
  <c r="K55" i="1" s="1"/>
  <c r="E56" i="1"/>
  <c r="K56" i="1" s="1"/>
  <c r="E57" i="1"/>
  <c r="K57" i="1" s="1"/>
  <c r="E58" i="1"/>
  <c r="K58" i="1" s="1"/>
  <c r="E59" i="1"/>
  <c r="K59" i="1" s="1"/>
  <c r="E60" i="1"/>
  <c r="K60" i="1" s="1"/>
  <c r="E61" i="1"/>
  <c r="K61" i="1" s="1"/>
  <c r="E62" i="1"/>
  <c r="K62" i="1" s="1"/>
  <c r="E63" i="1"/>
  <c r="K63" i="1" s="1"/>
  <c r="E64" i="1"/>
  <c r="K64" i="1" s="1"/>
  <c r="E65" i="1"/>
  <c r="K65" i="1" s="1"/>
  <c r="E66" i="1"/>
  <c r="K66" i="1" s="1"/>
  <c r="E67" i="1"/>
  <c r="K67" i="1" s="1"/>
  <c r="E68" i="1"/>
  <c r="K68" i="1" s="1"/>
  <c r="E69" i="1"/>
  <c r="K69" i="1" s="1"/>
  <c r="E70" i="1"/>
  <c r="K70" i="1" s="1"/>
  <c r="E71" i="1"/>
  <c r="K71" i="1" s="1"/>
  <c r="E72" i="1"/>
  <c r="K72" i="1" s="1"/>
  <c r="E73" i="1"/>
  <c r="K73" i="1" s="1"/>
  <c r="E74" i="1"/>
  <c r="K74" i="1" s="1"/>
  <c r="E76" i="1"/>
  <c r="K76" i="1" s="1"/>
  <c r="E77" i="1"/>
  <c r="K77" i="1" s="1"/>
  <c r="K78" i="1"/>
  <c r="E79" i="1"/>
  <c r="K79" i="1" s="1"/>
  <c r="E80" i="1"/>
  <c r="K80" i="1" s="1"/>
  <c r="E81" i="1"/>
  <c r="K81" i="1" s="1"/>
  <c r="E82" i="1"/>
  <c r="K82" i="1" s="1"/>
  <c r="E83" i="1"/>
  <c r="K83" i="1" s="1"/>
  <c r="E84" i="1"/>
  <c r="K84" i="1" s="1"/>
  <c r="E85" i="1"/>
  <c r="K85" i="1" s="1"/>
  <c r="E86" i="1"/>
  <c r="K86" i="1" s="1"/>
  <c r="E87" i="1"/>
  <c r="K87" i="1" s="1"/>
  <c r="E88" i="1"/>
  <c r="K88" i="1" s="1"/>
  <c r="E89" i="1"/>
  <c r="K89" i="1" s="1"/>
  <c r="E90" i="1"/>
  <c r="K90" i="1" s="1"/>
  <c r="E91" i="1"/>
  <c r="K91" i="1" s="1"/>
  <c r="E92" i="1"/>
  <c r="K92" i="1" s="1"/>
  <c r="E21" i="1"/>
  <c r="K21" i="1" s="1"/>
  <c r="E20" i="1"/>
  <c r="K20" i="1" s="1"/>
  <c r="E19" i="1"/>
  <c r="K19" i="1" s="1"/>
  <c r="E18" i="1"/>
  <c r="K18" i="1" s="1"/>
  <c r="E17" i="1"/>
  <c r="K17" i="1" s="1"/>
  <c r="E15" i="1" l="1"/>
  <c r="K15" i="1" s="1"/>
  <c r="E16" i="1"/>
  <c r="E13" i="1"/>
  <c r="E14" i="1"/>
  <c r="E95" i="1" l="1"/>
  <c r="K16" i="1"/>
  <c r="K14" i="1"/>
  <c r="K13" i="1"/>
  <c r="K95" i="1" s="1"/>
</calcChain>
</file>

<file path=xl/sharedStrings.xml><?xml version="1.0" encoding="utf-8"?>
<sst xmlns="http://schemas.openxmlformats.org/spreadsheetml/2006/main" count="1375" uniqueCount="805">
  <si>
    <t>TRGOVAČKI SUD U ZAGREBU</t>
  </si>
  <si>
    <t>Redni  broj</t>
  </si>
  <si>
    <t>Neto plaća</t>
  </si>
  <si>
    <t>Dopinosi, porez i prirez</t>
  </si>
  <si>
    <t>Neto za isplatu</t>
  </si>
  <si>
    <t>1.</t>
  </si>
  <si>
    <t>Naziv vjerovnika i adresa  i OIB</t>
  </si>
  <si>
    <t>2.</t>
  </si>
  <si>
    <t>Ukupno priznate bruto plaće</t>
  </si>
  <si>
    <t>6 (4+5)</t>
  </si>
  <si>
    <t>Doprinosi na plaću</t>
  </si>
  <si>
    <t>OBRAZAC 19.</t>
  </si>
  <si>
    <t>Bruto iznos tražbine</t>
  </si>
  <si>
    <t>TABLICA PRIJAVLJENIH TRAŽBINA</t>
  </si>
  <si>
    <t>VJEROVNIKA I. VIŠEG ISPLATNOG REDA</t>
  </si>
  <si>
    <t>GEO OPREMA-CIGLENEČKI d.o.o.</t>
  </si>
  <si>
    <t>Sveti Križ Začretje, Ciglenica Zagorska 7/B</t>
  </si>
  <si>
    <t>OIB: 48983988319</t>
  </si>
  <si>
    <t>Prijevoz</t>
  </si>
  <si>
    <t>Terenski dodatak</t>
  </si>
  <si>
    <t>12 (6+8+9+10+11)</t>
  </si>
  <si>
    <t>ANTUNOVIĆ GORAN, Braće Kunert 11, 44250 Petrinja, OIB:70877664733</t>
  </si>
  <si>
    <t>BARTOL ZORAN, Putkovec 28, 49225 Đurmanec, OIB:18293024541</t>
  </si>
  <si>
    <t>BLAŠKOVIĆ NIKOLA, Mihovljan 121, 49252 Mihovljan, OIB:79077625918</t>
  </si>
  <si>
    <t>BLAŽEVIĆ TONI, Donje Komarevo - cesta 56, 44010 Donje Komarevo, OIB:10301843997</t>
  </si>
  <si>
    <t>BOKOR STJEPAN, Mihovljan 330A, 49252 Mihovljan, OIB:21467083146</t>
  </si>
  <si>
    <t>BUNIĆ NEVENKA, Bregovita 1, 49214 Veliko Trgovišće, OIB:70564557028</t>
  </si>
  <si>
    <t>CELJAK DARKO, Brestovec Orehovečki 65, 49228 Brestovec Orehovečki, OIB:00615934267</t>
  </si>
  <si>
    <t>CIGLENEČKI BRANKO, Ciglenica Zagorska 7, 49223 Sveti Križ Začretje, OIB:07920795770</t>
  </si>
  <si>
    <t>CIGLENEČKI IVAN, Ciglenica Zagorska 7, 49223 Sveti Križ Začretje, OIB:38645187742</t>
  </si>
  <si>
    <t>CIGLENEČKI IVANKA, Ciglenica Zagorska7, 49223 Sveti Križ Začretje, OIB:02503036938</t>
  </si>
  <si>
    <t>CULJAK NEDJELJKO, Franje Horvata Kiša 3d, 49250 Zlatar, OIB:38764507533</t>
  </si>
  <si>
    <t>ČERNJEVIĆ BOŽIDAR, Mirkovec 38, 49223 Sveti Križ Začretje, OIB:71909231778</t>
  </si>
  <si>
    <t>DAČNIK MILAN, Mihvoljan 361, 49252 Mihovljan, OIB:77726995447</t>
  </si>
  <si>
    <t>ĐURKIN PETAR, Ciglenica Zagorska 11, 49223 Sveti Križ Začretje, OIB:34011237116</t>
  </si>
  <si>
    <t>FEKETIJA DARIO, Vladimira Nazora 24, 33404 Špišić Bukovica, OIB:03093427556</t>
  </si>
  <si>
    <t>FERENČAK DAMIR, Ciglenica zagorska 152, 49233 Sveti Križ Začretje, OIB:80962222918</t>
  </si>
  <si>
    <t>FIKET LEONARD, Družilovec 41a, 49214 Veliko Trgovišće, OIB:87360554523</t>
  </si>
  <si>
    <t>FOT DARKO, Ribnjak 9, 49223 Sveti Križ Začretje, OIB:81396090307</t>
  </si>
  <si>
    <t>GAMILEC JADRANKO, Brezova 23, 49223 Aveti Križ začretje, OIB:10205761214</t>
  </si>
  <si>
    <t>GULIJA BORIS, Pustodol Orehovečki 40, 49221 Bedekovčina, OIB:59300767235</t>
  </si>
  <si>
    <t>HERCEG BOŽIDAR, Veliki Bukovac 31, 49251 Mače, OIB:04983083457</t>
  </si>
  <si>
    <t>HORVATEK DALIBOR, Dolinska ulica 13, 49243 Oroslavlje, OIB:33803850753</t>
  </si>
  <si>
    <t>HULJAK DRAGICA, Naselje Malekovec 9a, 49221 Bedekovčina, OIB:39029791452</t>
  </si>
  <si>
    <t>JAGIĆ DARKO, Grge Novaka 15, 10000Zagreb, OIB:85505877996</t>
  </si>
  <si>
    <t>JUNKOVIĆ NIKOLA, Ciglenica Zagorska 29, 49223 Sveti Križ Začretje, OIB:57292434606</t>
  </si>
  <si>
    <t>KLAPAČ VLADIMIR, Selnica 106, 49246 Marija Bistrica, OIB:91478396423</t>
  </si>
  <si>
    <t>KOS DARKO, Milke Kos 7, 49223 Aveti Kirž Začretje, OIB:55860904713</t>
  </si>
  <si>
    <t>KOTARSKI DENIS, Komor Začretski 30, 49223 Sveti Križ Začretje, OIB:18050965233</t>
  </si>
  <si>
    <t>KOZINA MARIJAN, Slivonja Jarek 18, 49317 Krapinske Toplice, OIB:63472463493</t>
  </si>
  <si>
    <t>KOZINA VJEKOSLAV, Donja Pačetina 5, 49223 Sveti Križ Začretje, OIB:78389694712</t>
  </si>
  <si>
    <t>KUDELIĆ TIHOMIR, Kebel 86, 49221 Bedekovčina, OIB:41119285124</t>
  </si>
  <si>
    <t>KUNOVIĆ ZVONIMIR, Hum Zabočki 67, 49210 Zabok, OIB:95409966771</t>
  </si>
  <si>
    <t>LABAŠ STJEPAN, Sveti Matej 153, 49245 Gornja Stubica, OIB:96647119652</t>
  </si>
  <si>
    <t>LOVRENČIĆ BOŽIDAR, Ciglenica Zagorska 48, 49223 SvetiKriž Začretje, OIB:11213388796</t>
  </si>
  <si>
    <t>LOVRENČIĆ DRAGUTIN, Ciglenica Zagorska 48, 49223 Sveti Križ začretje, OIB:65542001904</t>
  </si>
  <si>
    <t>LUKIĆ NIKOLA, Hum Zabočki 9, 49210 Zabok, OIB:72750592579</t>
  </si>
  <si>
    <t>MAČEK ŽELJKO, Špičkovina 169, 49210 Zabok, OIB:29340225255</t>
  </si>
  <si>
    <t>MAJSEC IVAN, Štrucljevo 28, 49223 Sveti Križ Začretje, OIB:97902595112</t>
  </si>
  <si>
    <t>MAJSEC VLADIMIR, Ribnjak 5, 49223 Sveti Križ Začretje, OIB:87567229022</t>
  </si>
  <si>
    <t>MALEČIĆ IVAN, Ladislava Kutnjaka 5, 49250 Zlatar, OIB:70385086396</t>
  </si>
  <si>
    <t>MALEČIĆ MARIN, Mače 127, 49251 Mače, OIB:99090231415</t>
  </si>
  <si>
    <t>MIHOVILIĆ MIRO, Narodnih heroja 28, 49222 Poznanovec, OIB:25552186731</t>
  </si>
  <si>
    <t>MIŠAK STJEPAN, Delkovec 12, 49251 Mače, OIB:55774176641</t>
  </si>
  <si>
    <t>MUŽEK MIROSLAV, Štuparje 83, 49234 Petrovsko, OIB:24890947077</t>
  </si>
  <si>
    <t>NOVAK MARKO, Brezova 11, 49223 Sveti Križ začretje, OIB:05150476545</t>
  </si>
  <si>
    <t>OZIMEC ZVONIMIR, Lovrečanska 14, 49247 Zlatar Bistrica, OIB:39192506456</t>
  </si>
  <si>
    <t>PAVLEK IVAN, Sela Sisačka 169, 44000 Sisak, OIB:40292193950</t>
  </si>
  <si>
    <t>PAVLEK IVICA, Sikirišće 4, 49223 Sveti Križ Začretje, OIB:14336572822</t>
  </si>
  <si>
    <t>PAVLEK JOSIP, Sela Sisačka 169, 44000 Sisak, OIB:40175719767</t>
  </si>
  <si>
    <t>PEČEK ŽELJKO, Radobojska cesta 14, 49000 Krapina, OIB:67930199541</t>
  </si>
  <si>
    <t>PETANJEK MARIO, Veliki Komor 91, 49251 Mače, OIB:14645839793</t>
  </si>
  <si>
    <t>PETANJEK MLADEN, Veliki Komor 91, 49251 Mače, OIB:86423242190</t>
  </si>
  <si>
    <t>PETREKOVIĆ ŽELJKO, Mirkovec 8, 49223 Sveti Križ Začretje, OIB:79477640761</t>
  </si>
  <si>
    <t>POSAVEC MARIO, Hum Zabočki 18, 49210 Zabok, OIB:92375238287</t>
  </si>
  <si>
    <t>POSLON VELJKO, Štuparje 46, 49234 Petrovsko, OIB:38778693183</t>
  </si>
  <si>
    <t>POTOČKI DANIJEL, Radoboj 248, 49232 Radoboj, OIB:55536955632</t>
  </si>
  <si>
    <t>PRAVDIĆ MARIO, Zaprešićka 2, Črešnjvec, 49215 Tuhelj, OIB:52654192683</t>
  </si>
  <si>
    <t>PTIČAR ANĐELKO, Komor Začretski 48, 49223 Sveti Križ Začretje, OIB:23163114903</t>
  </si>
  <si>
    <t>PUŠIĆ JURAJ, Topolovac 32, 44202 Topolovac, OIB:83615669327</t>
  </si>
  <si>
    <t>RADANOVIĆ MARKO, Zvornička 22, 44250 Petrinja, OIB:76373155827</t>
  </si>
  <si>
    <t>ROŽMAN MARIO, Špičkovina 101, 49210 Zaboki, OIB:23922486659</t>
  </si>
  <si>
    <t>SEDAK DINKO, Mače 150A, 49251 Mače, OIB:38670261322</t>
  </si>
  <si>
    <t>SLAKOPER DAMIR, Bezavina 35, 49214 Veliko Trgovišće, OIB:42789126243</t>
  </si>
  <si>
    <t>SLIVONJA KUNŠTEK MARIJANA, Zagrebačka cesta 26, 49000 Krapina, OIB:86935651284</t>
  </si>
  <si>
    <t>ŠAKA STJEPAN, Belec 30, 49250 Zlatar, OIB:92185482407</t>
  </si>
  <si>
    <t>ŠARČEVIĆ IVAN, Obrubići 24, 10290 Zaprešić, OIB:37428469986</t>
  </si>
  <si>
    <t>ŠČUKANEC DARIO, Družilovec 118, 49214 Veliko Trgovišće, OIB:67909246485</t>
  </si>
  <si>
    <t>ŠČURIĆ JOSIP, Švaljkovec 39, 49223 Sveti Križ Začretje, OIB:87098745392</t>
  </si>
  <si>
    <t>ŠKOF IVAN, Ivana Gundulića 17, 49244 Stubičke Toplice, OIB:61460711430</t>
  </si>
  <si>
    <t>ŠKREBLIN FRANJO, Sekirišće 5, 49223 Sveti Križ Začretje, OIB:74847343491</t>
  </si>
  <si>
    <t>ŠKREBLIN IVAN, Sekirišće 5, 49223 Sveti Križ Začretje, OIB:64457536613</t>
  </si>
  <si>
    <t>ŠKREBLIN MIRKO, Sekirišće 5, 49223 Sveti Križ Začretje, OIB:72868888709</t>
  </si>
  <si>
    <t>ŠKRIVANEK ZDRAVKO, Špičkovina 138 a, 49210 Zabok, OIB:99574897559</t>
  </si>
  <si>
    <t>ŠORŠA DAVOR; Viča sela 62, 49217 Krapinske Toplice, OIB:28246083661</t>
  </si>
  <si>
    <t>ŠTEHEC ZDRAVKO, Štrucljevo 103, 49223 Sveti Križ Začretje, OIB:34319103978</t>
  </si>
  <si>
    <t>TISANIĆ BORIS, Tisanić Jarek 66, 49210 Zabok, OIB:09592484996</t>
  </si>
  <si>
    <t>TRETINJAK DRAGUTIN, Kozjak Začretski, 49223 Sveti Križ začretje, OIB:49926229822</t>
  </si>
  <si>
    <t>VRHOVEC STJEPAN, Polje Krapinsko 67, 49000 Krapina, OIB:71710844353</t>
  </si>
  <si>
    <t>VUGLEC ANTUN, Zelengaj 13, 49217 Krapinske Toplice, OIB:06964098618</t>
  </si>
  <si>
    <t>ZGLAVINSKI ZORAN, Pustodol Začretski 74, 49223 Sveti Križ Začretje, OIB:49559685921</t>
  </si>
  <si>
    <t>ŽORAT MIROSLAV, Nalješkovićeva 3, 10000 Zagreb, OIB:92507487971</t>
  </si>
  <si>
    <t>7,999,99</t>
  </si>
  <si>
    <t>Otpremnina/dnevnice</t>
  </si>
  <si>
    <t>ST-6655/2016</t>
  </si>
  <si>
    <t>A) POPIS TRAŽBINA RADNIKA I PRIJAŠNJIH RADNIKA KOJE JE SASTAVIO STEČAJNI UPRAVITELJ (čl. 257 st. 3 SZ)</t>
  </si>
  <si>
    <t>AGENCIJA ZA OSIGURANJE RADNIČKIH POTRAŽIVANJA U SLUČAJU STEČAJA POSLODAVCA (AORPS), Zagreb, Frankopanska 11, OIB:04323472109</t>
  </si>
  <si>
    <t>B) TRAŽBINE KOJE SU PRIJAVILI RANIJI RADNICI DUŽNIKA SAMI</t>
  </si>
  <si>
    <t>Obrazac 19.</t>
  </si>
  <si>
    <t xml:space="preserve"> TRETINJAK DRAGUTIN, 49223 Sveti Križ Začretje, Kozjak Začretski 7, OIB: 49926229822</t>
  </si>
  <si>
    <t xml:space="preserve"> JAGIĆ DARKO, 10000 Zagreb, Grge Novaka 15, OIB: 85505877996</t>
  </si>
  <si>
    <t>REKAPITULACIJA I (prvi) VIŠI ISPLATNI RED:</t>
  </si>
  <si>
    <t>Iznos prijavljene tražbine (kn)</t>
  </si>
  <si>
    <t>Pravna osnova prijavljene tražbine</t>
  </si>
  <si>
    <t>Iznos priznate tražbine (kn)</t>
  </si>
  <si>
    <t>Pravna osnova priznate tražbine</t>
  </si>
  <si>
    <t>Iznos osporene tražbine (kn)</t>
  </si>
  <si>
    <t xml:space="preserve">Razlozi osporavanja tražbine </t>
  </si>
  <si>
    <t>ugovor o radu i managerski ugovor</t>
  </si>
  <si>
    <t xml:space="preserve">ugovor o radu </t>
  </si>
  <si>
    <t>stanje poslovnih knjiga dužnika</t>
  </si>
  <si>
    <t xml:space="preserve">prijava tražbine nedovoljno obrazložena i potpuno nedokumentirana, pojedini iznosi nisu evidentirani u poslovnim knjigama dužnika, nisu uračunati svi iznosi koji su isplaćeni radniku </t>
  </si>
  <si>
    <t>UKUPNO PRIZNATO:                   1.523.605,46 kn</t>
  </si>
  <si>
    <t>UKUPNO OSPORENO:                     359.540,75 kn</t>
  </si>
  <si>
    <t>UKUPNO PRIJAVLJENO:             1.883.146,21 kn</t>
  </si>
  <si>
    <r>
      <t xml:space="preserve">GEO OPREMA-CIGLENEČKI d.o.o. u stečaju                                                       </t>
    </r>
    <r>
      <rPr>
        <b/>
        <sz val="11"/>
        <color theme="1"/>
        <rFont val="Calibri"/>
        <family val="2"/>
        <charset val="238"/>
        <scheme val="minor"/>
      </rPr>
      <t>Obrazac 19.</t>
    </r>
  </si>
  <si>
    <t>OIB: 48983988319                                                                      TRGOVAČKI SUD U ZAGREBU</t>
  </si>
  <si>
    <t>TABLICA PRIJAVLJENIH TRAŽBINA                                               12 -  St-6655/2016</t>
  </si>
  <si>
    <t>VJEROVNIKA II. VIŠEG ISPLATNOG REDA</t>
  </si>
  <si>
    <t>Red. broj tražb.</t>
  </si>
  <si>
    <t xml:space="preserve">Ime i prezime/tvrtka ili naziv vjerovnika, OIB, adresa/sjedište vjerovnika </t>
  </si>
  <si>
    <t>Razlog osporavanja tražbine</t>
  </si>
  <si>
    <t>Oznaka ovršne isprave</t>
  </si>
  <si>
    <t>RADNIK d.d. Križevci</t>
  </si>
  <si>
    <t>rješenje o</t>
  </si>
  <si>
    <t>Stpn-215/14</t>
  </si>
  <si>
    <t>Ul. Kralja Tomislava 45</t>
  </si>
  <si>
    <t>ovršna isprava</t>
  </si>
  <si>
    <t xml:space="preserve">odobravanju </t>
  </si>
  <si>
    <t>TS Zagreb</t>
  </si>
  <si>
    <t>OIB: 21846792292</t>
  </si>
  <si>
    <t>predstečajne</t>
  </si>
  <si>
    <t>Stalna služba</t>
  </si>
  <si>
    <t>(rbr. 130, str. 40)</t>
  </si>
  <si>
    <t>nagodbe</t>
  </si>
  <si>
    <t>Karlovac</t>
  </si>
  <si>
    <t>3.</t>
  </si>
  <si>
    <t>NAŠICECEMENT d.o.o. Našice</t>
  </si>
  <si>
    <t>Tajnovac 1</t>
  </si>
  <si>
    <t>OIB: 62612424147</t>
  </si>
  <si>
    <t>Stpn-214/15</t>
  </si>
  <si>
    <t>(rbr. 107, str. 36)</t>
  </si>
  <si>
    <t>4.</t>
  </si>
  <si>
    <t>J.u.A. FRISCHEIS d.o.o.</t>
  </si>
  <si>
    <t>Velika Gorica</t>
  </si>
  <si>
    <t>Lj. Posavskog 49</t>
  </si>
  <si>
    <t>OIB: 18918947938</t>
  </si>
  <si>
    <t>(rbr. 79, str. 31)</t>
  </si>
  <si>
    <t>5.</t>
  </si>
  <si>
    <t>HEP ELEKTRA d.o.o. Zagreb</t>
  </si>
  <si>
    <t>vjerodostojne</t>
  </si>
  <si>
    <t>Ul. grada Vukovara 37</t>
  </si>
  <si>
    <t>isprava</t>
  </si>
  <si>
    <t>OIB: 43965974818</t>
  </si>
  <si>
    <t>(računi za el.</t>
  </si>
  <si>
    <t>energiju)</t>
  </si>
  <si>
    <t>6.</t>
  </si>
  <si>
    <t>OPĆINA SVETI KRIŽ</t>
  </si>
  <si>
    <t>ZAČRETJE, Sveti Križ Začretje</t>
  </si>
  <si>
    <t xml:space="preserve">isprave </t>
  </si>
  <si>
    <t>isprave</t>
  </si>
  <si>
    <t>Trg hrvatske kraljice Jelene 1</t>
  </si>
  <si>
    <t>(KN,NUV, porez</t>
  </si>
  <si>
    <t>OIB: 18648820219</t>
  </si>
  <si>
    <t>na tvrtku)</t>
  </si>
  <si>
    <t>7.</t>
  </si>
  <si>
    <t>TRGOCENTAR d.o.o. Zabok</t>
  </si>
  <si>
    <t>103. brigade br. 108</t>
  </si>
  <si>
    <t>OIB: 84210581427</t>
  </si>
  <si>
    <t>(str. 153, str. 44)</t>
  </si>
  <si>
    <t>8.</t>
  </si>
  <si>
    <t>PERI OPLATE I SKELE d.o.o.</t>
  </si>
  <si>
    <t xml:space="preserve">rješenje o </t>
  </si>
  <si>
    <t>Ovr-583/2013</t>
  </si>
  <si>
    <t>Zagreb, Banjavčićeva 13</t>
  </si>
  <si>
    <t>ovrsi Općinski</t>
  </si>
  <si>
    <t>Općinski sud</t>
  </si>
  <si>
    <t>OIB: 31650405172</t>
  </si>
  <si>
    <t>sud Zabok</t>
  </si>
  <si>
    <t>u Zaboku</t>
  </si>
  <si>
    <t>9.</t>
  </si>
  <si>
    <t>BUREA VERITAS CROATIA doo</t>
  </si>
  <si>
    <t>dio glavnice i</t>
  </si>
  <si>
    <t>Rijeka, Ciottina 17 A</t>
  </si>
  <si>
    <t>odobrenju</t>
  </si>
  <si>
    <t>kamata otpu-</t>
  </si>
  <si>
    <t>OIB: 82798532151</t>
  </si>
  <si>
    <t>(rbr. 23, str. 21)</t>
  </si>
  <si>
    <t>šten predsteč.</t>
  </si>
  <si>
    <t>nagodbom</t>
  </si>
  <si>
    <t>10.</t>
  </si>
  <si>
    <t xml:space="preserve">HRVATSKI ZAVOD ZA </t>
  </si>
  <si>
    <t>Ugovor o sufi-</t>
  </si>
  <si>
    <t>Ugovor</t>
  </si>
  <si>
    <t>zadužnica</t>
  </si>
  <si>
    <t>ZAPOŠLJAVANJE, Središnji</t>
  </si>
  <si>
    <t>naciranju zapo-</t>
  </si>
  <si>
    <t>Ov-13931/11</t>
  </si>
  <si>
    <t>urez Zagreb, Radnička c. 1</t>
  </si>
  <si>
    <t>šljavanja od</t>
  </si>
  <si>
    <t>j.b. Podgajski</t>
  </si>
  <si>
    <t>OIB: 91547293790</t>
  </si>
  <si>
    <t>12.12.2011.g.</t>
  </si>
  <si>
    <t>11.</t>
  </si>
  <si>
    <t>HOLCIM (HRVATSKA) d.o.o.</t>
  </si>
  <si>
    <t xml:space="preserve">Ugovor, </t>
  </si>
  <si>
    <t>rješenje</t>
  </si>
  <si>
    <t>Koromačno, Koromačno 7B</t>
  </si>
  <si>
    <t>knjigovodstv.</t>
  </si>
  <si>
    <t>Stpn-214/14</t>
  </si>
  <si>
    <t>OIB: 60131430579</t>
  </si>
  <si>
    <t>(rbr. 60 str. 28)</t>
  </si>
  <si>
    <t>12.</t>
  </si>
  <si>
    <t>HRVATSKE ŠUME d.o.o.</t>
  </si>
  <si>
    <t>troškove</t>
  </si>
  <si>
    <t>Zagreb, Lj.F. Vukotinovića 2</t>
  </si>
  <si>
    <t>snosi sam</t>
  </si>
  <si>
    <t>OIB: 69693144506</t>
  </si>
  <si>
    <t>(rbr. 6, str. 13)</t>
  </si>
  <si>
    <t xml:space="preserve">predstečajne </t>
  </si>
  <si>
    <t xml:space="preserve">vjerovnik, </t>
  </si>
  <si>
    <t>SS Karlovac</t>
  </si>
  <si>
    <t>i nakn. 2013.g.</t>
  </si>
  <si>
    <t>čl. 20. SZ</t>
  </si>
  <si>
    <t>13.</t>
  </si>
  <si>
    <t>HRVATSKA POŠTA d.d.</t>
  </si>
  <si>
    <t>Zagreb, Jurišićeva 13</t>
  </si>
  <si>
    <t xml:space="preserve">odobrenju </t>
  </si>
  <si>
    <t>OIB: 87311810356</t>
  </si>
  <si>
    <t>(rbr. 5, str. 13)</t>
  </si>
  <si>
    <t>14.</t>
  </si>
  <si>
    <t>SAMOBORKA d.d. Samobor</t>
  </si>
  <si>
    <t>Zagrebačka 32a</t>
  </si>
  <si>
    <t>OIB: 53149109818</t>
  </si>
  <si>
    <t>(rbr. 136, str. 41)</t>
  </si>
  <si>
    <t>predstećajne</t>
  </si>
  <si>
    <t>15.</t>
  </si>
  <si>
    <t>ELEKTROKOVINA d.o.o.</t>
  </si>
  <si>
    <t>dio glavnice</t>
  </si>
  <si>
    <t>Hrvatski Leskovac, Stara</t>
  </si>
  <si>
    <t>otpušten</t>
  </si>
  <si>
    <t>cesta 32</t>
  </si>
  <si>
    <t>(rbr. 38, str. 24)</t>
  </si>
  <si>
    <t>predstečajnom</t>
  </si>
  <si>
    <t>OIB: 31397555146</t>
  </si>
  <si>
    <t>16.</t>
  </si>
  <si>
    <t>DRVOPROIZVOD d.d.</t>
  </si>
  <si>
    <t>Jastrebarsko, Većeslava</t>
  </si>
  <si>
    <t>Holjevca 23</t>
  </si>
  <si>
    <t>(rbr. 35, str. 23)</t>
  </si>
  <si>
    <t>OIB: 20021593437</t>
  </si>
  <si>
    <t>17.</t>
  </si>
  <si>
    <t>GROMEL d.o.o. Jastrebarsko</t>
  </si>
  <si>
    <t>Zagrebačka 9</t>
  </si>
  <si>
    <t>OIB: 80201525824</t>
  </si>
  <si>
    <t>Stalma služba</t>
  </si>
  <si>
    <t>(rbr. 58, str. 27)</t>
  </si>
  <si>
    <t>18.</t>
  </si>
  <si>
    <t>CIGLANA CERJE TUŽNO d.o.o.</t>
  </si>
  <si>
    <t>ovršna siprava</t>
  </si>
  <si>
    <t>Maruševec, Cerje Nebojse 2</t>
  </si>
  <si>
    <t>OIB: 56297338355</t>
  </si>
  <si>
    <t>(rbr. 26, str. 22)</t>
  </si>
  <si>
    <t xml:space="preserve">19. </t>
  </si>
  <si>
    <t>ENERGO-INŽENJERING d.o.o.</t>
  </si>
  <si>
    <t>presuda</t>
  </si>
  <si>
    <t>Slavonski Brod, Stjepana pl.</t>
  </si>
  <si>
    <t>Povrv-6840/12</t>
  </si>
  <si>
    <t>Horvata 28</t>
  </si>
  <si>
    <t>OIB: 95935194804</t>
  </si>
  <si>
    <t>20.</t>
  </si>
  <si>
    <t>RH, Ministarstvo financija, po</t>
  </si>
  <si>
    <t>ugovor o</t>
  </si>
  <si>
    <t>Stpn-215/14 i</t>
  </si>
  <si>
    <t>dio gl. i kta.</t>
  </si>
  <si>
    <t>Stpn-215/14,</t>
  </si>
  <si>
    <t>ŽDO Zagreb, Savska c. 41</t>
  </si>
  <si>
    <t>kreditu (FRZ)</t>
  </si>
  <si>
    <t xml:space="preserve">Aneks br. 3 od </t>
  </si>
  <si>
    <t xml:space="preserve">otpušten, </t>
  </si>
  <si>
    <t>Aneks br. 3 od</t>
  </si>
  <si>
    <t>OIB: 18683136487</t>
  </si>
  <si>
    <t>72/41/05 od</t>
  </si>
  <si>
    <t>25.03.2015.g.</t>
  </si>
  <si>
    <t>Aneks br. 3</t>
  </si>
  <si>
    <t>(kao sljednik FRZ)</t>
  </si>
  <si>
    <t>25.07.2005.g.</t>
  </si>
  <si>
    <t>(otplatni plan)</t>
  </si>
  <si>
    <t>(čl. 8)</t>
  </si>
  <si>
    <t>21.</t>
  </si>
  <si>
    <t>INA-Industrija nafte d.d.</t>
  </si>
  <si>
    <t>Zagreb, Av. V. Holjevca 10</t>
  </si>
  <si>
    <t>OIB: 27759560625</t>
  </si>
  <si>
    <t>(rbr. 70, str. 29)</t>
  </si>
  <si>
    <t>22.</t>
  </si>
  <si>
    <t xml:space="preserve">PTIMONT-MART d.o.o. </t>
  </si>
  <si>
    <t>ugovori, knjigo-</t>
  </si>
  <si>
    <t>Krapina, Donja Šemnica 120</t>
  </si>
  <si>
    <t xml:space="preserve">vodstvene </t>
  </si>
  <si>
    <t>OIB: 22817626859</t>
  </si>
  <si>
    <t>isprave, obr.</t>
  </si>
  <si>
    <t>(rbr 126, str 39)</t>
  </si>
  <si>
    <t>kamata</t>
  </si>
  <si>
    <t>23.</t>
  </si>
  <si>
    <t>DOKA HRVATSKA d.o.o.</t>
  </si>
  <si>
    <t>ugovor o najmu</t>
  </si>
  <si>
    <t>Zagreb, Radnička c. 173g</t>
  </si>
  <si>
    <t xml:space="preserve">opreme, </t>
  </si>
  <si>
    <t>OIB: 25940944046</t>
  </si>
  <si>
    <t>zadužnice</t>
  </si>
  <si>
    <t>(rbr 32, str 23)</t>
  </si>
  <si>
    <t>šten predst.</t>
  </si>
  <si>
    <t>Swtalna služba</t>
  </si>
  <si>
    <t xml:space="preserve">Karlovac </t>
  </si>
  <si>
    <t>24.</t>
  </si>
  <si>
    <t>HRVATSKA RADIOTELEVIZIJA</t>
  </si>
  <si>
    <t>ovršne isprave</t>
  </si>
  <si>
    <t>javna ustanova, ZAGREB</t>
  </si>
  <si>
    <t>Ovrv-5381/15</t>
  </si>
  <si>
    <t>Prisavlje 3, OIB: 68419124305</t>
  </si>
  <si>
    <t>j.b. Đ. Pozaić</t>
  </si>
  <si>
    <t>25.</t>
  </si>
  <si>
    <t>PUP d.o.o. Zagreb, Brezovica</t>
  </si>
  <si>
    <t>računi</t>
  </si>
  <si>
    <t>Brezovička cesta 103</t>
  </si>
  <si>
    <t>OIB: 60118744494</t>
  </si>
  <si>
    <t>(rbr.128 str.40)</t>
  </si>
  <si>
    <t>26.</t>
  </si>
  <si>
    <t>KOMUNALNO ZABOK d.o.o.</t>
  </si>
  <si>
    <t>računi (pričuva)</t>
  </si>
  <si>
    <t>ZABOK, Zivtov trg 3</t>
  </si>
  <si>
    <t xml:space="preserve">i obračun </t>
  </si>
  <si>
    <t>isprave, posl.</t>
  </si>
  <si>
    <t>OIB: 31174430130</t>
  </si>
  <si>
    <t xml:space="preserve">kamata </t>
  </si>
  <si>
    <t>knjige dužnika</t>
  </si>
  <si>
    <t>27.</t>
  </si>
  <si>
    <t>APM TRGOVINA d.o.o., Gornja</t>
  </si>
  <si>
    <t>Sporazum o</t>
  </si>
  <si>
    <t>Stubica, Matije Gupca 31</t>
  </si>
  <si>
    <t>osiguranju</t>
  </si>
  <si>
    <t>OIB: 67769661550</t>
  </si>
  <si>
    <t>(priznanje duga)</t>
  </si>
  <si>
    <t xml:space="preserve">(priznat dug) </t>
  </si>
  <si>
    <t>28.</t>
  </si>
  <si>
    <t>IVAN MIRT vlasnik obrta APM</t>
  </si>
  <si>
    <t>računi, obr.</t>
  </si>
  <si>
    <t>D.Stubica, Hruščevec 59</t>
  </si>
  <si>
    <t>OIB: 64843904036</t>
  </si>
  <si>
    <t xml:space="preserve">knjige dužnika </t>
  </si>
  <si>
    <t>29.</t>
  </si>
  <si>
    <t>TABOR d.o.o. Desinić</t>
  </si>
  <si>
    <t>računi za uslugu</t>
  </si>
  <si>
    <t>zastarjela</t>
  </si>
  <si>
    <t>Petra Hohnjeca 4</t>
  </si>
  <si>
    <t>potraživanja</t>
  </si>
  <si>
    <t>OIB: 26428757257</t>
  </si>
  <si>
    <t>30.</t>
  </si>
  <si>
    <t>RKR d.o.o.  Karlovac</t>
  </si>
  <si>
    <t>Trg Petra Svačića 1</t>
  </si>
  <si>
    <t>OIB: 75350347806</t>
  </si>
  <si>
    <t>31.</t>
  </si>
  <si>
    <t>HRVATSKE VODE, Zagreb</t>
  </si>
  <si>
    <t>Ul. grada Vukovara 220</t>
  </si>
  <si>
    <t>obvezi (NUV)</t>
  </si>
  <si>
    <t>OIB: 28921383001</t>
  </si>
  <si>
    <t>32.</t>
  </si>
  <si>
    <t>GRAD ZAGREB, Zagreb</t>
  </si>
  <si>
    <t>Trg Stjepana Radića 1</t>
  </si>
  <si>
    <t>obvezi (KN)</t>
  </si>
  <si>
    <t>OIB: 61817894937</t>
  </si>
  <si>
    <t>33.</t>
  </si>
  <si>
    <t>WURTH-HRVATSKA d.o.o.</t>
  </si>
  <si>
    <t>vjerovnik sam</t>
  </si>
  <si>
    <t>Stpn-215</t>
  </si>
  <si>
    <t>Zagreb, Franje Lučića 32</t>
  </si>
  <si>
    <t>snosi trošak</t>
  </si>
  <si>
    <t>OIB: 52641439848</t>
  </si>
  <si>
    <t>(rbr.162 str.46)</t>
  </si>
  <si>
    <t>prijave - čl. 20</t>
  </si>
  <si>
    <t>Stečajnog zak.</t>
  </si>
  <si>
    <t>34.</t>
  </si>
  <si>
    <t>VIP net d.o.o. Zagreb</t>
  </si>
  <si>
    <t>Vrtni put 1</t>
  </si>
  <si>
    <t>isprave, računi</t>
  </si>
  <si>
    <t>OIB: 29524210204</t>
  </si>
  <si>
    <t>35.</t>
  </si>
  <si>
    <t>NISKOGRADNJA HREN d.o.o.</t>
  </si>
  <si>
    <t>D. Stubica, Golubovečka 85</t>
  </si>
  <si>
    <t>OIB: 27587651734</t>
  </si>
  <si>
    <t>(rbr. 110 str. 36)</t>
  </si>
  <si>
    <t>nagdodbe</t>
  </si>
  <si>
    <t>36.</t>
  </si>
  <si>
    <t>VIESSMANN d.o.o. Zagreb</t>
  </si>
  <si>
    <t>računi, obračuni</t>
  </si>
  <si>
    <t>Dr. Luje Naletilića 29</t>
  </si>
  <si>
    <t>kta, zadužnice</t>
  </si>
  <si>
    <t>OIB: 57545045005</t>
  </si>
  <si>
    <t>(rbr 158 str 45)</t>
  </si>
  <si>
    <t xml:space="preserve">37. </t>
  </si>
  <si>
    <t>MILJENKO LISAK, vlasnik obrta</t>
  </si>
  <si>
    <t>Stolarska zanatska radnja</t>
  </si>
  <si>
    <t>D.Stubica, Golubovečko</t>
  </si>
  <si>
    <t>(rbr 140, str. 42)</t>
  </si>
  <si>
    <t>naselje 33, OIB: 18114740089</t>
  </si>
  <si>
    <t>38.</t>
  </si>
  <si>
    <t>ELEKTROMETAL d.d. Bjelovar</t>
  </si>
  <si>
    <t>Ferde Rusana 21</t>
  </si>
  <si>
    <t>OIB: 45669853088</t>
  </si>
  <si>
    <t>(rbr 39, str. 24)</t>
  </si>
  <si>
    <t>39.</t>
  </si>
  <si>
    <t>PTP-ZAPREŠIĆ d.o.o. Zaprešić</t>
  </si>
  <si>
    <t xml:space="preserve">ovršna isprava </t>
  </si>
  <si>
    <t>Ilije Gregorića 20</t>
  </si>
  <si>
    <t>TS ZAGREB</t>
  </si>
  <si>
    <t>OIB: 13388634586</t>
  </si>
  <si>
    <t>(rbr 127, str. 39)</t>
  </si>
  <si>
    <t>40.</t>
  </si>
  <si>
    <t>BMD LOG d.o.o. Bedenica</t>
  </si>
  <si>
    <t>Bedenica 45a</t>
  </si>
  <si>
    <t>OIB: 16282327650</t>
  </si>
  <si>
    <t>(rbr. 21, str 21)</t>
  </si>
  <si>
    <t>41.</t>
  </si>
  <si>
    <t>COLAS MINERAL d.o.o.</t>
  </si>
  <si>
    <t>računi i ovršna</t>
  </si>
  <si>
    <t>Varaždin, Međimurska 26</t>
  </si>
  <si>
    <t>isprava Stpn-</t>
  </si>
  <si>
    <t>OIB: 43982869193</t>
  </si>
  <si>
    <t>215/14</t>
  </si>
  <si>
    <t>(rbr. 30, str. 22)</t>
  </si>
  <si>
    <t>42.</t>
  </si>
  <si>
    <t>VODOOPSKRBA I ODVODNJA</t>
  </si>
  <si>
    <t>računi, obračun</t>
  </si>
  <si>
    <t>d.o.o. Zagreb, Folnegovićeva 1</t>
  </si>
  <si>
    <t>OIB: 83416546499</t>
  </si>
  <si>
    <t>43.</t>
  </si>
  <si>
    <t>METALBOX d.o.o. Čakovec</t>
  </si>
  <si>
    <t xml:space="preserve">vjerodostojne </t>
  </si>
  <si>
    <t>Dr. Ivana Novaka 38</t>
  </si>
  <si>
    <t>OIB: 91253344513</t>
  </si>
  <si>
    <t>44.</t>
  </si>
  <si>
    <t>CROATIA ZDRAVSTVENO</t>
  </si>
  <si>
    <t>ugovor, vjero-</t>
  </si>
  <si>
    <t>OSIGURANJE d.d. Zagreb</t>
  </si>
  <si>
    <t>dostojne ispr.</t>
  </si>
  <si>
    <t>Miramarska 22</t>
  </si>
  <si>
    <t>(rbr. 3, str. 16)</t>
  </si>
  <si>
    <t>OIB: 45302812775</t>
  </si>
  <si>
    <t xml:space="preserve">45. </t>
  </si>
  <si>
    <t>CROATIA OSIGURANJE d.d.</t>
  </si>
  <si>
    <t>Zagreb, V. Jagića 33</t>
  </si>
  <si>
    <t>OIB: 26187994862</t>
  </si>
  <si>
    <t>(rbr. 2, str. 16)</t>
  </si>
  <si>
    <t>46.</t>
  </si>
  <si>
    <t>IZOFORMA-PANELI d.o.o.</t>
  </si>
  <si>
    <t>Šapjane (Matulji), Rupa 71B</t>
  </si>
  <si>
    <t>OIB: 78003730312</t>
  </si>
  <si>
    <t>(rbr. 76, str 31)</t>
  </si>
  <si>
    <t>47.</t>
  </si>
  <si>
    <t>TRIGLAV OSIGURANJE d.d.</t>
  </si>
  <si>
    <t>Zagreb, A.Heinza 4</t>
  </si>
  <si>
    <t>OIB: 29743547503</t>
  </si>
  <si>
    <t>(rbr. 6, str. 16)</t>
  </si>
  <si>
    <t>48.</t>
  </si>
  <si>
    <t xml:space="preserve">WIENER osiguranje Vienna </t>
  </si>
  <si>
    <t>ugovor, računi</t>
  </si>
  <si>
    <t>Insurance Group d.d. Zagreb</t>
  </si>
  <si>
    <t>Slovenska ulica 24</t>
  </si>
  <si>
    <t>OIB: 52848403362</t>
  </si>
  <si>
    <t>49.</t>
  </si>
  <si>
    <t>MARŽIĆ I PARTNERI OD j.t.d</t>
  </si>
  <si>
    <t>račun za usluge,</t>
  </si>
  <si>
    <t>Zagreb, Palmotićeva 50/II</t>
  </si>
  <si>
    <t>obračun</t>
  </si>
  <si>
    <t>OIB: 40831335506</t>
  </si>
  <si>
    <t>50.</t>
  </si>
  <si>
    <t>BMD STIL d.o.o.  Bedenica,</t>
  </si>
  <si>
    <t>Bedenica 45-a</t>
  </si>
  <si>
    <t>OIB: 96086822394</t>
  </si>
  <si>
    <t>(rbr. 20, str. 20)</t>
  </si>
  <si>
    <t xml:space="preserve">51. </t>
  </si>
  <si>
    <t>UNICREDIT LEASING CROATIA</t>
  </si>
  <si>
    <t>ugovori</t>
  </si>
  <si>
    <t>OV-13823/11</t>
  </si>
  <si>
    <t>d.o.o. Zagreb, Heinzelova 33</t>
  </si>
  <si>
    <t xml:space="preserve">poslovne </t>
  </si>
  <si>
    <t>OIB: 18736141210</t>
  </si>
  <si>
    <t>i dr.</t>
  </si>
  <si>
    <t>52.</t>
  </si>
  <si>
    <t>POŽGAJ PROMET d.o.o., Sveti</t>
  </si>
  <si>
    <t>Križ Začretje, M.J. Zagorke 81</t>
  </si>
  <si>
    <t>OIB: 70904474238</t>
  </si>
  <si>
    <t>53.</t>
  </si>
  <si>
    <t xml:space="preserve">STJEPAN KOTARSKI, vl. obrta </t>
  </si>
  <si>
    <t>PLINOTEHNIKA, Bedekovčina,</t>
  </si>
  <si>
    <t>Križanče 11/1</t>
  </si>
  <si>
    <t>(rbr. 71, str 30)</t>
  </si>
  <si>
    <t>OIB: 26206033014</t>
  </si>
  <si>
    <t>54.</t>
  </si>
  <si>
    <t>FRANJO SENTE, vl. obrta Auto</t>
  </si>
  <si>
    <t xml:space="preserve">rješenje </t>
  </si>
  <si>
    <t>moto servis SENTE, Sv. Križ</t>
  </si>
  <si>
    <t>Začretje, I.K. Sakcinskog 20</t>
  </si>
  <si>
    <t>(rbr 12, str. 19)</t>
  </si>
  <si>
    <t>OIB: 22650906562</t>
  </si>
  <si>
    <t>55.</t>
  </si>
  <si>
    <t xml:space="preserve">ACO Građevinski elementi </t>
  </si>
  <si>
    <t>d.o.o. Zagreb, Radnička c. 177</t>
  </si>
  <si>
    <t>kamata,</t>
  </si>
  <si>
    <t>OIB: 25074288719</t>
  </si>
  <si>
    <t xml:space="preserve">(rbr. 4, str. 18) </t>
  </si>
  <si>
    <t>56.</t>
  </si>
  <si>
    <t>RH Ministarsvo financija,</t>
  </si>
  <si>
    <t>porezi, doprino-</t>
  </si>
  <si>
    <t>ovrše porezne</t>
  </si>
  <si>
    <t xml:space="preserve">Porezna uprava, Područni </t>
  </si>
  <si>
    <t>si i druga javna</t>
  </si>
  <si>
    <t>i druge isprave</t>
  </si>
  <si>
    <t>ured Središnja Hrvatska</t>
  </si>
  <si>
    <t>davanja</t>
  </si>
  <si>
    <t xml:space="preserve">SS Karlovac </t>
  </si>
  <si>
    <t>i druge</t>
  </si>
  <si>
    <t>57.</t>
  </si>
  <si>
    <t>RH Ministarstvo regionalnog</t>
  </si>
  <si>
    <t>Ugovori (Polača</t>
  </si>
  <si>
    <t>neobrazloženo</t>
  </si>
  <si>
    <t>razvoja i fondova EU, Zagreb</t>
  </si>
  <si>
    <t>i D.Stubica),</t>
  </si>
  <si>
    <t>nedokument.</t>
  </si>
  <si>
    <t>OIB: 69608914212</t>
  </si>
  <si>
    <t>izvadak i iskaz</t>
  </si>
  <si>
    <t>nije evidenti-</t>
  </si>
  <si>
    <t>rano u poslo-</t>
  </si>
  <si>
    <t>vnim knjigama</t>
  </si>
  <si>
    <t xml:space="preserve">dužnika, </t>
  </si>
  <si>
    <t>opreza radi</t>
  </si>
  <si>
    <t>zastara potra -</t>
  </si>
  <si>
    <t>živanja</t>
  </si>
  <si>
    <t>58.</t>
  </si>
  <si>
    <t>GRAD DONJA STUBICA, Donja</t>
  </si>
  <si>
    <t>zapisnik od</t>
  </si>
  <si>
    <t>pisano prizna-</t>
  </si>
  <si>
    <t>Stbica, Trg M. Gupca 20/II</t>
  </si>
  <si>
    <t>20.01.2016.g.,</t>
  </si>
  <si>
    <t>nje duga</t>
  </si>
  <si>
    <t>OIB: 31330710032</t>
  </si>
  <si>
    <t>račun</t>
  </si>
  <si>
    <t>59.</t>
  </si>
  <si>
    <t>ALLIANZ ZAGREB d.d. Zagreb</t>
  </si>
  <si>
    <t xml:space="preserve">računi za </t>
  </si>
  <si>
    <t>Heinzelova 70</t>
  </si>
  <si>
    <t>premije osig.</t>
  </si>
  <si>
    <t>OIB: 23759810849</t>
  </si>
  <si>
    <t>60.</t>
  </si>
  <si>
    <t>ZAPAD-STAN d.o.o. Zagreb</t>
  </si>
  <si>
    <t>A. T. Mimare 61</t>
  </si>
  <si>
    <t>pričuvu, obr.</t>
  </si>
  <si>
    <t>OIB: 78641299718</t>
  </si>
  <si>
    <t xml:space="preserve">61. </t>
  </si>
  <si>
    <t>TELEKTRA d.o.o. Sesvete</t>
  </si>
  <si>
    <t>Industrjska cesta 15</t>
  </si>
  <si>
    <t>OIB: 26422068688</t>
  </si>
  <si>
    <t>(rbr 144, str.43)</t>
  </si>
  <si>
    <t>62.</t>
  </si>
  <si>
    <t>EKO-FLOR PLUS d.o.o.</t>
  </si>
  <si>
    <t>Oroslavje, Mokrice 180/C</t>
  </si>
  <si>
    <t>obr. Kamata</t>
  </si>
  <si>
    <t>OIB: 50730247993</t>
  </si>
  <si>
    <t>(kom. otpad)</t>
  </si>
  <si>
    <t>63.</t>
  </si>
  <si>
    <t>ZAGORSKI VODOVOD d.o.o.</t>
  </si>
  <si>
    <t>računi za vodu</t>
  </si>
  <si>
    <t>Zabok, K.Š. Gjalskog 1</t>
  </si>
  <si>
    <t>OIB: 61979475705</t>
  </si>
  <si>
    <t>64.</t>
  </si>
  <si>
    <t>ZAGREBAČKI HOLDING d.o.o.</t>
  </si>
  <si>
    <t>Povrv-1486/15</t>
  </si>
  <si>
    <t>Zagreb, Ul. grada Vukovara 41</t>
  </si>
  <si>
    <t>i ovršne</t>
  </si>
  <si>
    <t>TS Zagreb i dr.</t>
  </si>
  <si>
    <t>OIB: 85584865987</t>
  </si>
  <si>
    <t>65.</t>
  </si>
  <si>
    <t>HRVOJE CIGLENEČKI, Sv. Križ</t>
  </si>
  <si>
    <t>ugovor o zakupu</t>
  </si>
  <si>
    <t xml:space="preserve">ugovor, </t>
  </si>
  <si>
    <t>nedokument.,</t>
  </si>
  <si>
    <t>Začretje, Ciglenica Z. 7/B</t>
  </si>
  <si>
    <t>posl. prostora</t>
  </si>
  <si>
    <t xml:space="preserve">obračun </t>
  </si>
  <si>
    <t>posl. knjige</t>
  </si>
  <si>
    <t>OIB: 39123035738</t>
  </si>
  <si>
    <t>od 22.01.2013.g.</t>
  </si>
  <si>
    <t>dužnika, zastar</t>
  </si>
  <si>
    <t>66.</t>
  </si>
  <si>
    <t>VLATKICA CIGLENEČKI, Sv. K.</t>
  </si>
  <si>
    <t xml:space="preserve">Ugovor o </t>
  </si>
  <si>
    <t>pozajmici od</t>
  </si>
  <si>
    <t>OIB: 33468758643</t>
  </si>
  <si>
    <t>23.05.2013.g.</t>
  </si>
  <si>
    <t>67.</t>
  </si>
  <si>
    <t>HEP- Opskrba d.o.o. Zagreb</t>
  </si>
  <si>
    <t>računi nakon</t>
  </si>
  <si>
    <t>OIB: 63073332379</t>
  </si>
  <si>
    <t>predst.nagodbe</t>
  </si>
  <si>
    <t>68.</t>
  </si>
  <si>
    <t>CBL-TIME d.o.o. Sveti Križ</t>
  </si>
  <si>
    <t xml:space="preserve">izvadak iz </t>
  </si>
  <si>
    <t>posl. knjiga,</t>
  </si>
  <si>
    <t>OIB: 20354872353</t>
  </si>
  <si>
    <t>obračun kamata</t>
  </si>
  <si>
    <t>(rbr.57, str.27)</t>
  </si>
  <si>
    <t>zastara (2013.)</t>
  </si>
  <si>
    <t xml:space="preserve">69. </t>
  </si>
  <si>
    <t>NOVA EXPORT S.R.L. Italija</t>
  </si>
  <si>
    <t>Gorizia, Via Luigi Faidutti 21</t>
  </si>
  <si>
    <t>OIB: 02228637460</t>
  </si>
  <si>
    <t>(rbr. 111, str 37)</t>
  </si>
  <si>
    <t>70.</t>
  </si>
  <si>
    <t>SVEA EKONOMI d.o.o. Zagreb</t>
  </si>
  <si>
    <t>računi, ugovor</t>
  </si>
  <si>
    <t>vjerodosojne</t>
  </si>
  <si>
    <t>Av. V. Holjevca 40</t>
  </si>
  <si>
    <t>o cesiji HT d.d.</t>
  </si>
  <si>
    <t>OIB: 17863542417</t>
  </si>
  <si>
    <t>71.</t>
  </si>
  <si>
    <t>o cesiji HT dd</t>
  </si>
  <si>
    <t>72.</t>
  </si>
  <si>
    <t>PETROKOV d.o.o. Zagreb</t>
  </si>
  <si>
    <t>Mrkšina 52/d</t>
  </si>
  <si>
    <t>OIB: 42599613313</t>
  </si>
  <si>
    <t>(rbr. 117, str 38)</t>
  </si>
  <si>
    <t>73.</t>
  </si>
  <si>
    <t>CIGLENICA d.o.o. Zaprešić</t>
  </si>
  <si>
    <t>Ugovor, izvod iz</t>
  </si>
  <si>
    <t>Kupljenska 81</t>
  </si>
  <si>
    <t>OIB: 29704086909</t>
  </si>
  <si>
    <t>(rbr 28, str. 22)</t>
  </si>
  <si>
    <t>74.</t>
  </si>
  <si>
    <t>A. C. Redan d.o.o. Krapina</t>
  </si>
  <si>
    <t>računi, izvod iz</t>
  </si>
  <si>
    <t>Velika Ves 2a</t>
  </si>
  <si>
    <t>poslovnih</t>
  </si>
  <si>
    <t>kta otpušten</t>
  </si>
  <si>
    <t>OIB: 76532050891</t>
  </si>
  <si>
    <t>knjiga</t>
  </si>
  <si>
    <t>(rbr. 2, str. 17)</t>
  </si>
  <si>
    <t>predst.nagodb</t>
  </si>
  <si>
    <t>75.</t>
  </si>
  <si>
    <t>OPĆINA KRAPINSKE TOPLICE</t>
  </si>
  <si>
    <t>Ugovor, sudska</t>
  </si>
  <si>
    <t>* razlozi</t>
  </si>
  <si>
    <t>Krapinske Toplice, Antuna</t>
  </si>
  <si>
    <t>nagodba, rješ.</t>
  </si>
  <si>
    <t>osporavanja</t>
  </si>
  <si>
    <t>Mihanovića 3</t>
  </si>
  <si>
    <t>o ovrsi j.b.</t>
  </si>
  <si>
    <t>(rbr 10, str. 14)</t>
  </si>
  <si>
    <t>u posebnom</t>
  </si>
  <si>
    <t>SSKarlovac</t>
  </si>
  <si>
    <t>OIB: 97782176849</t>
  </si>
  <si>
    <t>Ovrv-1605/16</t>
  </si>
  <si>
    <t>privitku</t>
  </si>
  <si>
    <t>76.</t>
  </si>
  <si>
    <t>IVANKA CIGLENEČKI, Sv.Križ</t>
  </si>
  <si>
    <t>Ugovor, izvod</t>
  </si>
  <si>
    <t>Začretje, Ciglenica Z. 7</t>
  </si>
  <si>
    <t>iz poslovnih</t>
  </si>
  <si>
    <t>OIB: 02503036938</t>
  </si>
  <si>
    <t>(rbr. 27, str 22)</t>
  </si>
  <si>
    <t>77.</t>
  </si>
  <si>
    <t>jamac-platac,</t>
  </si>
  <si>
    <t>Začretje. Ciglenica Z. 7</t>
  </si>
  <si>
    <t>Očevidnik FINA</t>
  </si>
  <si>
    <t>(rbr. 2, str. 47)</t>
  </si>
  <si>
    <t>78.</t>
  </si>
  <si>
    <t>IVAN CIGLENEČKI, Sv.Križ</t>
  </si>
  <si>
    <t>Začretski, Ciglenica Z. 7</t>
  </si>
  <si>
    <t>pozajmici, izvod</t>
  </si>
  <si>
    <t>OIB: 38645187742</t>
  </si>
  <si>
    <t>sa računa</t>
  </si>
  <si>
    <t>79.</t>
  </si>
  <si>
    <t>STROJOPROMET-ZAGREB d.o.o</t>
  </si>
  <si>
    <t>Šenkovec, Zagrebačka 6</t>
  </si>
  <si>
    <t>isprave, izvod</t>
  </si>
  <si>
    <t>iz posl. knjiga</t>
  </si>
  <si>
    <t>(rbr 141, str 42)</t>
  </si>
  <si>
    <t xml:space="preserve">80. </t>
  </si>
  <si>
    <t>INSTITUT IGH d.d. Zagreb</t>
  </si>
  <si>
    <t>Janka Rakuše 1</t>
  </si>
  <si>
    <t>OIB: 79766124714</t>
  </si>
  <si>
    <t>(rbr. 66, str. 29)</t>
  </si>
  <si>
    <t>81.</t>
  </si>
  <si>
    <t>DARKO JAGIĆ, Zagreb</t>
  </si>
  <si>
    <t>Ugovor o mana-</t>
  </si>
  <si>
    <t>G. Novaka 15</t>
  </si>
  <si>
    <t>gementu od</t>
  </si>
  <si>
    <t>zastara</t>
  </si>
  <si>
    <t>OIB: 85505877996</t>
  </si>
  <si>
    <t>01.02.2006.g.</t>
  </si>
  <si>
    <t>UKUPNO:</t>
  </si>
  <si>
    <t>Stečajni upravitelj:</t>
  </si>
  <si>
    <t xml:space="preserve">Nebojša Antolić </t>
  </si>
  <si>
    <t>TABLICA IZLUČNIH VJEROVNIKA</t>
  </si>
  <si>
    <t xml:space="preserve">Pravna osnova izlučnog prava </t>
  </si>
  <si>
    <t>Predmet izlučnog prava</t>
  </si>
  <si>
    <t>Hrvatska elektroprivreda d.d., Ulica grada Vukovara 37, 10000 Zagreb, OIB:28921978587</t>
  </si>
  <si>
    <t>vlasništvo-dosjelost; GRAĐEVINSKA DOZVOLA od 27.12.2007., KLASA:UP/I-361-03/07-01/145, URBROJ:2140-10-04-03/3-07-12</t>
  </si>
  <si>
    <t>transformatorska stanica 12(20)/0,4kV "PUSTODOL ZAČRETSKI - POSLOVNA ZONA 1"</t>
  </si>
  <si>
    <t>REPUBLIKA HRVATSKA, Ministarstvo regionalnog razvoja i fondova Europske Unije, zastupana po Županijskom državnom odvjetništvu u Zagrebu, Zagreb, Savska cesta 41, OIB: 69608914212</t>
  </si>
  <si>
    <t xml:space="preserve">Ugovor br.: 06-G-R-10065/11-13 B2 o izgradnji dječjeg vrtića u Polači od 19. rujna 2011.                                              </t>
  </si>
  <si>
    <t>građevinska dokumentacija</t>
  </si>
  <si>
    <t>PTIMONT-MART d.o.o., Donja Šemnica 120, 49224 Lepajci, OIB:22817626859</t>
  </si>
  <si>
    <t>Ugovor o najmu dijela proizvodne hale od 14.03.2016. godine.</t>
  </si>
  <si>
    <t>pokretnine izlučnog vjerovnika na skladištu kod stečajnog dužnika</t>
  </si>
  <si>
    <t>II TABLICA RAZLUČNIH PRAVA</t>
  </si>
  <si>
    <t>Trgovački sud u Zagrebu</t>
  </si>
  <si>
    <t>St-6655/16</t>
  </si>
  <si>
    <t>GEO OPREMA-CIGLENEČKI d.o.o u stečaju, Sveti Križ Začretje, Ciglenica Zagorska 7/B, OIB: 48983988319</t>
  </si>
  <si>
    <t xml:space="preserve">Redni broj </t>
  </si>
  <si>
    <t>Ime i prezimea/tvrtka ili naziv razlučnog vjerovnika, OIB razlučnog vjerovnika, Adresa/sjedište razlučnog vjerovnika</t>
  </si>
  <si>
    <t>Javna knjiga u koju je razlučno pravo upisano</t>
  </si>
  <si>
    <t>Iznos tražbine osigurane razlučnim pravom (kn)</t>
  </si>
  <si>
    <t>Pravna osnova tražbine osigurane razlučnim pravom</t>
  </si>
  <si>
    <t>Dio imovine na koji se odnosi razlučno pravo</t>
  </si>
  <si>
    <t>1. (8)</t>
  </si>
  <si>
    <t>PERI oplate i skele d.o.o.</t>
  </si>
  <si>
    <t>Zemljišna knjiga</t>
  </si>
  <si>
    <t xml:space="preserve">rješenje o dozvoli ovrhe Ovr-583/2013 </t>
  </si>
  <si>
    <t xml:space="preserve">nekretnine upisane u </t>
  </si>
  <si>
    <t>Općinskog suda u</t>
  </si>
  <si>
    <t>Općinskog suda Zabok od 01.07.2013.g.</t>
  </si>
  <si>
    <t>zk.ul.br. 1037, zk.ul.br. 1391</t>
  </si>
  <si>
    <t>Zlataru, ZK Odjel</t>
  </si>
  <si>
    <t>i zk.ul.br. 1392 (u 1/2 dijela)</t>
  </si>
  <si>
    <t>Zabok</t>
  </si>
  <si>
    <t>k.o. Pustodol Začretski</t>
  </si>
  <si>
    <t>2. (20)</t>
  </si>
  <si>
    <t>RH Ministarstvo financija</t>
  </si>
  <si>
    <t>Ugovor o kreditu 72/41/05 od 25.07.2005.g.</t>
  </si>
  <si>
    <t>OIB: 18683136487 (FRZ)</t>
  </si>
  <si>
    <t>Aneks br. 2 od 13.05.2009.g. (EMAT d.o.o.)</t>
  </si>
  <si>
    <t>zk.ul.br. 1391 k.o.</t>
  </si>
  <si>
    <t>(ŽDO ZAGREB, Savska c. 41)</t>
  </si>
  <si>
    <t>Aneks br. 3 od 25.03.2015.g.</t>
  </si>
  <si>
    <t>Pustodol Začretski</t>
  </si>
  <si>
    <t>3. (27)</t>
  </si>
  <si>
    <t>APM TRGOVINA d.o.o.</t>
  </si>
  <si>
    <t>rješenje o dozvoli ovrhe Ovr-2796/2016</t>
  </si>
  <si>
    <t>G.Stubica, M.Gupca 31</t>
  </si>
  <si>
    <t xml:space="preserve">Općinskog suda u Zlataru, Stalna služba u </t>
  </si>
  <si>
    <t>Krapini od 23.11.2016.g.</t>
  </si>
  <si>
    <t>4. (28)</t>
  </si>
  <si>
    <t>IVAN MIRT vl. obrta APM</t>
  </si>
  <si>
    <t>rješenje o osiguranju Povrv-1691/2015</t>
  </si>
  <si>
    <t>novčana sredstva u iznosu</t>
  </si>
  <si>
    <t>D.Stubica, Hruševec 59</t>
  </si>
  <si>
    <t>Trgovačkog suda u Zagrebu od 07.09.2015.g.</t>
  </si>
  <si>
    <t>od 176.322,39 kn na računu</t>
  </si>
  <si>
    <t>i trošak 5.300,00</t>
  </si>
  <si>
    <t>Trgovačkog suda u Zagrebu</t>
  </si>
  <si>
    <t>5. (50)</t>
  </si>
  <si>
    <t>BMD STIL d.o.o. Bedenica,</t>
  </si>
  <si>
    <t>rješenje o ovrsi Općinskog suda u Zaboku</t>
  </si>
  <si>
    <t>nekretnine upisane u zk.ul.</t>
  </si>
  <si>
    <t>Ovr-437/2013 od 21.05.21.05.2013.g. (brisano)</t>
  </si>
  <si>
    <t xml:space="preserve">br. 1039, 1391 i 1392, sve </t>
  </si>
  <si>
    <t>BMD STIL d.o.o. Bedenica</t>
  </si>
  <si>
    <t>FINA ZABOK</t>
  </si>
  <si>
    <t>POKRETNINE specificirane</t>
  </si>
  <si>
    <t>Upisnik sud. I jb.</t>
  </si>
  <si>
    <t>Ovr-395/2013 od 29.04.2013.g.</t>
  </si>
  <si>
    <t xml:space="preserve">u rješenju o ovrsi </t>
  </si>
  <si>
    <t>osiguranja (čl. 161</t>
  </si>
  <si>
    <t>Ovr-395/2013</t>
  </si>
  <si>
    <t>st. 3 OZ)</t>
  </si>
  <si>
    <t>6. (56)</t>
  </si>
  <si>
    <t>Zamljišna knjiga</t>
  </si>
  <si>
    <t>Porezna uprava, Područni</t>
  </si>
  <si>
    <t>Ovr-599/2013 od 16.10.2013.g.</t>
  </si>
  <si>
    <t>br. 1039, 1391 i 1392, sve</t>
  </si>
  <si>
    <t xml:space="preserve">rješenje o ovrsi Ministarstva financija, </t>
  </si>
  <si>
    <t>Porezna uprava, Podr. Ured Krapina</t>
  </si>
  <si>
    <t>u rješenju o ovrsi pod toč.</t>
  </si>
  <si>
    <t>Klasa UP/I-41502/2013-01/98</t>
  </si>
  <si>
    <t>2. izreke</t>
  </si>
  <si>
    <t>od 22.05.2013.g.</t>
  </si>
  <si>
    <t>7. (57)</t>
  </si>
  <si>
    <t>RH Ministarstvo regiona-</t>
  </si>
  <si>
    <t>Ugovor br. 03-G-Š-0-0113/11-2 B2</t>
  </si>
  <si>
    <t>jamčevni polog u iznosu od</t>
  </si>
  <si>
    <t>lnog razvoja i fondova EU</t>
  </si>
  <si>
    <t>o izgradnji športske dvorane uz OŠ Donja</t>
  </si>
  <si>
    <t>569.708,16 kn prema članku</t>
  </si>
  <si>
    <t>Stubica od 06. lipnja 2011.g.</t>
  </si>
  <si>
    <t>11. Ugovora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</si>
</sst>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kn&quot;;[Red]\-#,##0.00\ &quot;kn&quot;"/>
  </numFmts>
  <fonts count="1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.5"/>
      <color theme="1"/>
      <name val="Calibri"/>
      <family val="2"/>
      <charset val="238"/>
      <scheme val="minor"/>
    </font>
    <font>
      <b/>
      <sz val="10.5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7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7"/>
      <color rgb="FFFF0000"/>
      <name val="Calibri"/>
      <family val="2"/>
      <charset val="238"/>
      <scheme val="minor"/>
    </font>
    <font>
      <sz val="7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1" xfId="0" applyFont="1" applyBorder="1" applyAlignment="1">
      <alignment horizontal="center" wrapText="1"/>
    </xf>
    <xf numFmtId="0" fontId="1" fillId="0" borderId="0" xfId="0" applyFont="1"/>
    <xf numFmtId="0" fontId="3" fillId="0" borderId="1" xfId="0" applyFont="1" applyBorder="1"/>
    <xf numFmtId="4" fontId="0" fillId="0" borderId="0" xfId="0" applyNumberFormat="1"/>
    <xf numFmtId="0" fontId="2" fillId="0" borderId="1" xfId="0" applyFont="1" applyFill="1" applyBorder="1" applyAlignment="1">
      <alignment horizontal="center" wrapText="1"/>
    </xf>
    <xf numFmtId="0" fontId="4" fillId="0" borderId="0" xfId="0" applyFont="1"/>
    <xf numFmtId="0" fontId="5" fillId="0" borderId="0" xfId="0" applyFont="1"/>
    <xf numFmtId="4" fontId="1" fillId="0" borderId="1" xfId="0" applyNumberFormat="1" applyFont="1" applyBorder="1"/>
    <xf numFmtId="0" fontId="7" fillId="0" borderId="1" xfId="0" applyFont="1" applyBorder="1" applyAlignment="1">
      <alignment horizontal="center" wrapText="1"/>
    </xf>
    <xf numFmtId="4" fontId="0" fillId="0" borderId="1" xfId="0" applyNumberFormat="1" applyBorder="1"/>
    <xf numFmtId="4" fontId="9" fillId="0" borderId="1" xfId="0" applyNumberFormat="1" applyFont="1" applyBorder="1" applyAlignment="1"/>
    <xf numFmtId="4" fontId="8" fillId="0" borderId="1" xfId="0" applyNumberFormat="1" applyFont="1" applyBorder="1" applyAlignment="1">
      <alignment wrapText="1"/>
    </xf>
    <xf numFmtId="4" fontId="9" fillId="0" borderId="1" xfId="0" applyNumberFormat="1" applyFont="1" applyBorder="1" applyAlignment="1">
      <alignment wrapText="1"/>
    </xf>
    <xf numFmtId="0" fontId="11" fillId="0" borderId="1" xfId="0" applyFont="1" applyBorder="1" applyAlignment="1">
      <alignment horizontal="center" wrapText="1"/>
    </xf>
    <xf numFmtId="0" fontId="11" fillId="0" borderId="1" xfId="0" applyFont="1" applyFill="1" applyBorder="1" applyAlignment="1">
      <alignment horizontal="center" wrapText="1"/>
    </xf>
    <xf numFmtId="4" fontId="8" fillId="0" borderId="1" xfId="0" applyNumberFormat="1" applyFont="1" applyBorder="1"/>
    <xf numFmtId="0" fontId="8" fillId="0" borderId="1" xfId="0" applyFont="1" applyBorder="1"/>
    <xf numFmtId="0" fontId="0" fillId="0" borderId="0" xfId="0" applyFill="1"/>
    <xf numFmtId="0" fontId="7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/>
    <xf numFmtId="0" fontId="13" fillId="0" borderId="0" xfId="0" applyFont="1"/>
    <xf numFmtId="0" fontId="8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5" xfId="0" applyBorder="1"/>
    <xf numFmtId="4" fontId="0" fillId="0" borderId="5" xfId="0" applyNumberFormat="1" applyBorder="1"/>
    <xf numFmtId="0" fontId="0" fillId="0" borderId="6" xfId="0" applyBorder="1"/>
    <xf numFmtId="4" fontId="0" fillId="0" borderId="6" xfId="0" applyNumberFormat="1" applyBorder="1"/>
    <xf numFmtId="0" fontId="0" fillId="0" borderId="7" xfId="0" applyBorder="1"/>
    <xf numFmtId="4" fontId="0" fillId="0" borderId="7" xfId="0" applyNumberFormat="1" applyBorder="1"/>
    <xf numFmtId="0" fontId="0" fillId="0" borderId="0" xfId="0" applyBorder="1"/>
    <xf numFmtId="4" fontId="0" fillId="0" borderId="0" xfId="0" applyNumberFormat="1" applyBorder="1"/>
    <xf numFmtId="0" fontId="0" fillId="0" borderId="8" xfId="0" applyBorder="1"/>
    <xf numFmtId="4" fontId="0" fillId="0" borderId="8" xfId="0" applyNumberFormat="1" applyBorder="1"/>
    <xf numFmtId="0" fontId="0" fillId="0" borderId="9" xfId="0" applyBorder="1"/>
    <xf numFmtId="4" fontId="0" fillId="0" borderId="9" xfId="0" applyNumberFormat="1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/>
    <xf numFmtId="0" fontId="0" fillId="0" borderId="0" xfId="0" applyFill="1" applyBorder="1" applyAlignment="1"/>
    <xf numFmtId="0" fontId="2" fillId="0" borderId="2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8" fillId="0" borderId="2" xfId="0" applyFont="1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8" fillId="0" borderId="2" xfId="0" applyFont="1" applyBorder="1" applyAlignment="1"/>
    <xf numFmtId="0" fontId="0" fillId="0" borderId="3" xfId="0" applyBorder="1" applyAlignment="1"/>
    <xf numFmtId="0" fontId="0" fillId="0" borderId="4" xfId="0" applyBorder="1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0" fillId="0" borderId="0" xfId="0" applyFill="1" applyBorder="1"/>
    <xf numFmtId="0" fontId="0" fillId="0" borderId="0" xfId="0" applyBorder="1" applyAlignment="1">
      <alignment horizontal="center"/>
    </xf>
    <xf numFmtId="0" fontId="14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" xfId="0" applyBorder="1" applyAlignment="1">
      <alignment horizontal="center" wrapText="1"/>
    </xf>
    <xf numFmtId="4" fontId="0" fillId="0" borderId="5" xfId="0" applyNumberFormat="1" applyBorder="1" applyAlignment="1">
      <alignment horizontal="right"/>
    </xf>
    <xf numFmtId="8" fontId="0" fillId="0" borderId="5" xfId="0" applyNumberFormat="1" applyBorder="1"/>
    <xf numFmtId="8" fontId="0" fillId="0" borderId="8" xfId="0" applyNumberFormat="1" applyBorder="1"/>
    <xf numFmtId="17" fontId="0" fillId="0" borderId="5" xfId="0" applyNumberFormat="1" applyBorder="1"/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N541"/>
  <sheetViews>
    <sheetView tabSelected="1" topLeftCell="A478" workbookViewId="0">
      <selection activeCell="K481" sqref="K481"/>
    </sheetView>
  </sheetViews>
  <sheetFormatPr defaultRowHeight="15" x14ac:dyDescent="0.25"/>
  <cols>
    <col min="1" max="1" width="5.5703125" customWidth="1"/>
    <col min="2" max="2" width="24.42578125" style="24" customWidth="1"/>
    <col min="3" max="3" width="11.140625" customWidth="1"/>
    <col min="4" max="4" width="12.140625" customWidth="1"/>
    <col min="5" max="5" width="11.28515625" bestFit="1" customWidth="1"/>
    <col min="6" max="6" width="10.140625" bestFit="1" customWidth="1"/>
    <col min="7" max="7" width="10.140625" customWidth="1"/>
    <col min="8" max="8" width="9.28515625" customWidth="1"/>
    <col min="9" max="9" width="10.140625" customWidth="1"/>
    <col min="10" max="10" width="10.5703125" customWidth="1"/>
    <col min="11" max="11" width="11.7109375" bestFit="1" customWidth="1"/>
    <col min="13" max="14" width="10.140625" bestFit="1" customWidth="1"/>
  </cols>
  <sheetData>
    <row r="1" spans="1:13" x14ac:dyDescent="0.25">
      <c r="A1" s="6" t="s">
        <v>15</v>
      </c>
      <c r="D1" s="2" t="s">
        <v>11</v>
      </c>
    </row>
    <row r="2" spans="1:13" x14ac:dyDescent="0.25">
      <c r="A2" s="6" t="s">
        <v>16</v>
      </c>
    </row>
    <row r="3" spans="1:13" x14ac:dyDescent="0.25">
      <c r="A3" s="6" t="s">
        <v>17</v>
      </c>
    </row>
    <row r="4" spans="1:13" x14ac:dyDescent="0.25">
      <c r="A4" s="6"/>
    </row>
    <row r="5" spans="1:13" x14ac:dyDescent="0.25">
      <c r="A5" s="7" t="s">
        <v>13</v>
      </c>
      <c r="B5" s="25"/>
      <c r="D5" t="s">
        <v>0</v>
      </c>
    </row>
    <row r="6" spans="1:13" x14ac:dyDescent="0.25">
      <c r="A6" s="2" t="s">
        <v>14</v>
      </c>
    </row>
    <row r="7" spans="1:13" ht="18.75" customHeight="1" x14ac:dyDescent="0.25">
      <c r="A7" s="7"/>
      <c r="D7" s="27" t="s">
        <v>104</v>
      </c>
    </row>
    <row r="9" spans="1:13" x14ac:dyDescent="0.25">
      <c r="A9" s="27" t="s">
        <v>105</v>
      </c>
    </row>
    <row r="10" spans="1:13" ht="8.25" customHeight="1" x14ac:dyDescent="0.25"/>
    <row r="11" spans="1:13" ht="43.5" customHeight="1" x14ac:dyDescent="0.25">
      <c r="A11" s="1" t="s">
        <v>1</v>
      </c>
      <c r="B11" s="21" t="s">
        <v>6</v>
      </c>
      <c r="C11" s="1" t="s">
        <v>2</v>
      </c>
      <c r="D11" s="1" t="s">
        <v>3</v>
      </c>
      <c r="E11" s="1" t="s">
        <v>8</v>
      </c>
      <c r="F11" s="1" t="s">
        <v>4</v>
      </c>
      <c r="G11" s="1" t="s">
        <v>10</v>
      </c>
      <c r="H11" s="1" t="s">
        <v>18</v>
      </c>
      <c r="I11" s="1" t="s">
        <v>19</v>
      </c>
      <c r="J11" s="1" t="s">
        <v>103</v>
      </c>
      <c r="K11" s="5" t="s">
        <v>12</v>
      </c>
    </row>
    <row r="12" spans="1:13" x14ac:dyDescent="0.25">
      <c r="A12" s="9">
        <v>1</v>
      </c>
      <c r="B12" s="19">
        <v>3</v>
      </c>
      <c r="C12" s="9">
        <v>4</v>
      </c>
      <c r="D12" s="9">
        <v>5</v>
      </c>
      <c r="E12" s="14" t="s">
        <v>9</v>
      </c>
      <c r="F12" s="9">
        <v>7</v>
      </c>
      <c r="G12" s="9">
        <v>8</v>
      </c>
      <c r="H12" s="9">
        <v>9</v>
      </c>
      <c r="I12" s="9">
        <v>10</v>
      </c>
      <c r="J12" s="9">
        <v>11</v>
      </c>
      <c r="K12" s="15" t="s">
        <v>20</v>
      </c>
    </row>
    <row r="13" spans="1:13" ht="36" x14ac:dyDescent="0.25">
      <c r="A13" s="19" t="s">
        <v>5</v>
      </c>
      <c r="B13" s="22" t="s">
        <v>21</v>
      </c>
      <c r="C13" s="12">
        <v>1036.6400000000001</v>
      </c>
      <c r="D13" s="12"/>
      <c r="E13" s="13">
        <f>SUM(C13+D13)</f>
        <v>1036.6400000000001</v>
      </c>
      <c r="F13" s="13">
        <v>1036.6400000000001</v>
      </c>
      <c r="G13" s="13"/>
      <c r="H13" s="13"/>
      <c r="I13" s="13">
        <v>1190</v>
      </c>
      <c r="J13" s="13"/>
      <c r="K13" s="11">
        <f>SUM(E13+G13+J13+H13+I13)</f>
        <v>2226.6400000000003</v>
      </c>
      <c r="M13" s="4"/>
    </row>
    <row r="14" spans="1:13" ht="36" x14ac:dyDescent="0.25">
      <c r="A14" s="19" t="s">
        <v>7</v>
      </c>
      <c r="B14" s="22" t="s">
        <v>22</v>
      </c>
      <c r="C14" s="12">
        <v>238.74</v>
      </c>
      <c r="D14" s="12"/>
      <c r="E14" s="13">
        <f>SUM(C14+D14)</f>
        <v>238.74</v>
      </c>
      <c r="F14" s="12">
        <v>238.74</v>
      </c>
      <c r="G14" s="12"/>
      <c r="H14" s="12"/>
      <c r="I14" s="12">
        <v>170</v>
      </c>
      <c r="J14" s="12"/>
      <c r="K14" s="11">
        <f t="shared" ref="K14:K16" si="0">SUM(E14+G14+J14+H14+I14)</f>
        <v>408.74</v>
      </c>
    </row>
    <row r="15" spans="1:13" ht="36" x14ac:dyDescent="0.25">
      <c r="A15" s="19">
        <v>3</v>
      </c>
      <c r="B15" s="23" t="s">
        <v>23</v>
      </c>
      <c r="C15" s="12">
        <v>4035.04</v>
      </c>
      <c r="D15" s="12">
        <v>1211.82</v>
      </c>
      <c r="E15" s="13">
        <f t="shared" ref="E15:E17" si="1">SUM(C15+D15)</f>
        <v>5246.86</v>
      </c>
      <c r="F15" s="12">
        <v>4035.04</v>
      </c>
      <c r="G15" s="12">
        <v>1042.1600000000001</v>
      </c>
      <c r="H15" s="12"/>
      <c r="I15" s="12">
        <v>28560</v>
      </c>
      <c r="J15" s="12"/>
      <c r="K15" s="11">
        <f t="shared" si="0"/>
        <v>34849.019999999997</v>
      </c>
    </row>
    <row r="16" spans="1:13" ht="43.5" customHeight="1" x14ac:dyDescent="0.25">
      <c r="A16" s="19">
        <v>4</v>
      </c>
      <c r="B16" s="23" t="s">
        <v>24</v>
      </c>
      <c r="C16" s="12">
        <v>4987.26</v>
      </c>
      <c r="D16" s="12">
        <v>1817.73</v>
      </c>
      <c r="E16" s="13">
        <f t="shared" si="1"/>
        <v>6804.99</v>
      </c>
      <c r="F16" s="12">
        <v>4987.26</v>
      </c>
      <c r="G16" s="12">
        <v>1563.24</v>
      </c>
      <c r="H16" s="12"/>
      <c r="I16" s="12">
        <v>4760</v>
      </c>
      <c r="J16" s="12"/>
      <c r="K16" s="11">
        <f t="shared" si="0"/>
        <v>13128.23</v>
      </c>
    </row>
    <row r="17" spans="1:14" ht="40.5" customHeight="1" x14ac:dyDescent="0.25">
      <c r="A17" s="20">
        <v>5</v>
      </c>
      <c r="B17" s="23" t="s">
        <v>25</v>
      </c>
      <c r="C17" s="16">
        <v>2423.64</v>
      </c>
      <c r="D17" s="17">
        <v>605.91</v>
      </c>
      <c r="E17" s="17">
        <f t="shared" si="1"/>
        <v>3029.5499999999997</v>
      </c>
      <c r="F17" s="16">
        <v>2423.64</v>
      </c>
      <c r="G17" s="17">
        <v>521.08000000000004</v>
      </c>
      <c r="H17" s="17"/>
      <c r="I17" s="16">
        <v>5707</v>
      </c>
      <c r="J17" s="17"/>
      <c r="K17" s="16">
        <f>SUM(E17+G17+J17+H17+I17)</f>
        <v>9257.6299999999992</v>
      </c>
    </row>
    <row r="18" spans="1:14" ht="39" customHeight="1" x14ac:dyDescent="0.25">
      <c r="A18" s="20">
        <v>6</v>
      </c>
      <c r="B18" s="23" t="s">
        <v>26</v>
      </c>
      <c r="C18" s="16">
        <v>19134.8</v>
      </c>
      <c r="D18" s="16">
        <v>5041.8</v>
      </c>
      <c r="E18" s="16">
        <f>SUM(C18+D18)</f>
        <v>24176.6</v>
      </c>
      <c r="F18" s="16">
        <v>19134.8</v>
      </c>
      <c r="G18" s="16">
        <v>3378</v>
      </c>
      <c r="H18" s="16">
        <v>10505.7</v>
      </c>
      <c r="I18" s="16">
        <v>5670</v>
      </c>
      <c r="J18" s="16">
        <v>5402</v>
      </c>
      <c r="K18" s="10">
        <f>SUM(E18+G18+J18+H18+I18)</f>
        <v>49132.3</v>
      </c>
      <c r="L18" s="18"/>
      <c r="N18" s="4"/>
    </row>
    <row r="19" spans="1:14" ht="39" customHeight="1" x14ac:dyDescent="0.25">
      <c r="A19" s="20">
        <v>7</v>
      </c>
      <c r="B19" s="23" t="s">
        <v>27</v>
      </c>
      <c r="C19" s="16">
        <v>8120.54</v>
      </c>
      <c r="D19" s="17">
        <v>830.6</v>
      </c>
      <c r="E19" s="16">
        <f>SUM(C19+D19)</f>
        <v>8951.14</v>
      </c>
      <c r="F19" s="16">
        <v>8120.54</v>
      </c>
      <c r="G19" s="17">
        <v>987.15</v>
      </c>
      <c r="H19" s="17"/>
      <c r="I19" s="16">
        <v>7990</v>
      </c>
      <c r="J19" s="17"/>
      <c r="K19" s="16">
        <f>SUM(E19+G19+J19+H19+I19)</f>
        <v>17928.29</v>
      </c>
      <c r="M19" s="4"/>
    </row>
    <row r="20" spans="1:14" ht="40.5" customHeight="1" x14ac:dyDescent="0.25">
      <c r="A20" s="20">
        <v>8</v>
      </c>
      <c r="B20" s="23" t="s">
        <v>28</v>
      </c>
      <c r="C20" s="16">
        <v>85240.08</v>
      </c>
      <c r="D20" s="16">
        <v>24832.799999999999</v>
      </c>
      <c r="E20" s="16">
        <f>SUM(C20+D20)</f>
        <v>110072.88</v>
      </c>
      <c r="F20" s="16">
        <v>85240.08</v>
      </c>
      <c r="G20" s="16">
        <v>12462.78</v>
      </c>
      <c r="H20" s="17"/>
      <c r="I20" s="16">
        <v>27300</v>
      </c>
      <c r="J20" s="17"/>
      <c r="K20" s="16">
        <f>SUM(E20+G20+J20+H20+I20)</f>
        <v>149835.66</v>
      </c>
    </row>
    <row r="21" spans="1:14" ht="39" customHeight="1" x14ac:dyDescent="0.25">
      <c r="A21" s="20">
        <v>9</v>
      </c>
      <c r="B21" s="23" t="s">
        <v>29</v>
      </c>
      <c r="C21" s="16">
        <v>6576.36</v>
      </c>
      <c r="D21" s="16">
        <v>2274.09</v>
      </c>
      <c r="E21" s="16">
        <f>SUM(C21+D21)</f>
        <v>8850.4500000000007</v>
      </c>
      <c r="F21" s="16">
        <v>6576.36</v>
      </c>
      <c r="G21" s="16">
        <v>1522.28</v>
      </c>
      <c r="H21" s="17"/>
      <c r="I21" s="16">
        <v>15170</v>
      </c>
      <c r="J21" s="17"/>
      <c r="K21" s="16">
        <f t="shared" ref="K21:K84" si="2">SUM(E21+G21+J21+H21+I21)</f>
        <v>25542.730000000003</v>
      </c>
    </row>
    <row r="22" spans="1:14" ht="42" customHeight="1" x14ac:dyDescent="0.25">
      <c r="A22" s="20">
        <v>10</v>
      </c>
      <c r="B22" s="23" t="s">
        <v>30</v>
      </c>
      <c r="C22" s="16">
        <v>26380.75</v>
      </c>
      <c r="D22" s="17">
        <v>605.29999999999995</v>
      </c>
      <c r="E22" s="16">
        <f t="shared" ref="E22:E85" si="3">SUM(C22+D22)</f>
        <v>26986.05</v>
      </c>
      <c r="F22" s="16">
        <v>26380.75</v>
      </c>
      <c r="G22" s="17">
        <v>396.72</v>
      </c>
      <c r="H22" s="17"/>
      <c r="I22" s="16">
        <v>14450</v>
      </c>
      <c r="J22" s="17"/>
      <c r="K22" s="16">
        <f t="shared" si="2"/>
        <v>41832.770000000004</v>
      </c>
    </row>
    <row r="23" spans="1:14" ht="39" customHeight="1" x14ac:dyDescent="0.25">
      <c r="A23" s="20">
        <v>11</v>
      </c>
      <c r="B23" s="23" t="s">
        <v>31</v>
      </c>
      <c r="C23" s="16">
        <v>7075.08</v>
      </c>
      <c r="D23" s="17">
        <v>28.86</v>
      </c>
      <c r="E23" s="16">
        <f t="shared" si="3"/>
        <v>7103.94</v>
      </c>
      <c r="F23" s="16">
        <v>7075.08</v>
      </c>
      <c r="G23" s="17">
        <v>908.79</v>
      </c>
      <c r="H23" s="17"/>
      <c r="I23" s="16">
        <v>3910</v>
      </c>
      <c r="J23" s="17"/>
      <c r="K23" s="16">
        <f t="shared" si="2"/>
        <v>11922.73</v>
      </c>
    </row>
    <row r="24" spans="1:14" ht="39" customHeight="1" x14ac:dyDescent="0.25">
      <c r="A24" s="20">
        <v>12</v>
      </c>
      <c r="B24" s="23" t="s">
        <v>32</v>
      </c>
      <c r="C24" s="16">
        <v>4536.58</v>
      </c>
      <c r="D24" s="17">
        <v>18.62</v>
      </c>
      <c r="E24" s="16">
        <f t="shared" si="3"/>
        <v>4555.2</v>
      </c>
      <c r="F24" s="16">
        <v>4536.58</v>
      </c>
      <c r="G24" s="17">
        <v>605.86</v>
      </c>
      <c r="H24" s="17"/>
      <c r="I24" s="17">
        <v>510</v>
      </c>
      <c r="J24" s="17"/>
      <c r="K24" s="16">
        <f t="shared" si="2"/>
        <v>5671.0599999999995</v>
      </c>
    </row>
    <row r="25" spans="1:14" ht="38.25" customHeight="1" x14ac:dyDescent="0.25">
      <c r="A25" s="20">
        <v>13</v>
      </c>
      <c r="B25" s="23" t="s">
        <v>33</v>
      </c>
      <c r="C25" s="16">
        <v>4847.28</v>
      </c>
      <c r="D25" s="16">
        <v>1211.82</v>
      </c>
      <c r="E25" s="16">
        <f t="shared" si="3"/>
        <v>6059.0999999999995</v>
      </c>
      <c r="F25" s="16">
        <v>4847.28</v>
      </c>
      <c r="G25" s="16">
        <v>1042.1600000000001</v>
      </c>
      <c r="H25" s="17"/>
      <c r="I25" s="16">
        <v>11560</v>
      </c>
      <c r="J25" s="17"/>
      <c r="K25" s="16">
        <f t="shared" si="2"/>
        <v>18661.259999999998</v>
      </c>
    </row>
    <row r="26" spans="1:14" ht="36" x14ac:dyDescent="0.25">
      <c r="A26" s="20">
        <v>14</v>
      </c>
      <c r="B26" s="23" t="s">
        <v>34</v>
      </c>
      <c r="C26" s="16">
        <v>6796.83</v>
      </c>
      <c r="D26" s="17">
        <v>26.84</v>
      </c>
      <c r="E26" s="16">
        <f t="shared" si="3"/>
        <v>6823.67</v>
      </c>
      <c r="F26" s="16">
        <v>6796.83</v>
      </c>
      <c r="G26" s="17">
        <v>907.58</v>
      </c>
      <c r="H26" s="17"/>
      <c r="I26" s="16">
        <v>4420</v>
      </c>
      <c r="J26" s="17"/>
      <c r="K26" s="16">
        <f t="shared" si="2"/>
        <v>12151.25</v>
      </c>
    </row>
    <row r="27" spans="1:14" ht="39" customHeight="1" x14ac:dyDescent="0.25">
      <c r="A27" s="20">
        <v>15</v>
      </c>
      <c r="B27" s="23" t="s">
        <v>35</v>
      </c>
      <c r="C27" s="16">
        <v>1566.72</v>
      </c>
      <c r="D27" s="17"/>
      <c r="E27" s="16">
        <f t="shared" si="3"/>
        <v>1566.72</v>
      </c>
      <c r="F27" s="16">
        <v>1566.72</v>
      </c>
      <c r="G27" s="17">
        <v>208.37</v>
      </c>
      <c r="H27" s="17"/>
      <c r="I27" s="17">
        <v>680</v>
      </c>
      <c r="J27" s="17"/>
      <c r="K27" s="16">
        <f t="shared" si="2"/>
        <v>2455.09</v>
      </c>
    </row>
    <row r="28" spans="1:14" ht="38.25" customHeight="1" x14ac:dyDescent="0.25">
      <c r="A28" s="20">
        <v>16</v>
      </c>
      <c r="B28" s="23" t="s">
        <v>36</v>
      </c>
      <c r="C28" s="16">
        <v>4490.12</v>
      </c>
      <c r="D28" s="17">
        <v>12.28</v>
      </c>
      <c r="E28" s="16">
        <f t="shared" si="3"/>
        <v>4502.3999999999996</v>
      </c>
      <c r="F28" s="16">
        <v>4490.12</v>
      </c>
      <c r="G28" s="17">
        <v>598.82000000000005</v>
      </c>
      <c r="H28" s="17"/>
      <c r="I28" s="16">
        <v>7990</v>
      </c>
      <c r="J28" s="17"/>
      <c r="K28" s="16">
        <f t="shared" si="2"/>
        <v>13091.22</v>
      </c>
    </row>
    <row r="29" spans="1:14" ht="36" x14ac:dyDescent="0.25">
      <c r="A29" s="20">
        <v>17</v>
      </c>
      <c r="B29" s="23" t="s">
        <v>37</v>
      </c>
      <c r="C29" s="16">
        <v>1322</v>
      </c>
      <c r="D29" s="17"/>
      <c r="E29" s="16">
        <f t="shared" si="3"/>
        <v>1322</v>
      </c>
      <c r="F29" s="16">
        <v>1322</v>
      </c>
      <c r="G29" s="17"/>
      <c r="H29" s="17"/>
      <c r="I29" s="17">
        <v>340</v>
      </c>
      <c r="J29" s="17"/>
      <c r="K29" s="16">
        <f t="shared" si="2"/>
        <v>1662</v>
      </c>
    </row>
    <row r="30" spans="1:14" ht="36" x14ac:dyDescent="0.25">
      <c r="A30" s="20">
        <v>18</v>
      </c>
      <c r="B30" s="23" t="s">
        <v>38</v>
      </c>
      <c r="C30" s="16">
        <v>5961.13</v>
      </c>
      <c r="D30" s="17">
        <v>18.91</v>
      </c>
      <c r="E30" s="16">
        <f t="shared" si="3"/>
        <v>5980.04</v>
      </c>
      <c r="F30" s="16">
        <v>5961.13</v>
      </c>
      <c r="G30" s="17">
        <v>643.95000000000005</v>
      </c>
      <c r="H30" s="17"/>
      <c r="I30" s="16">
        <v>12410</v>
      </c>
      <c r="J30" s="17"/>
      <c r="K30" s="16">
        <f t="shared" si="2"/>
        <v>19033.989999999998</v>
      </c>
    </row>
    <row r="31" spans="1:14" ht="36" x14ac:dyDescent="0.25">
      <c r="A31" s="20">
        <v>19</v>
      </c>
      <c r="B31" s="23" t="s">
        <v>39</v>
      </c>
      <c r="C31" s="16">
        <v>4737.3900000000003</v>
      </c>
      <c r="D31" s="17"/>
      <c r="E31" s="16">
        <f t="shared" si="3"/>
        <v>4737.3900000000003</v>
      </c>
      <c r="F31" s="17">
        <v>4737.3900000000003</v>
      </c>
      <c r="G31" s="17"/>
      <c r="H31" s="17"/>
      <c r="I31" s="17">
        <v>340</v>
      </c>
      <c r="J31" s="17"/>
      <c r="K31" s="16">
        <f t="shared" si="2"/>
        <v>5077.3900000000003</v>
      </c>
    </row>
    <row r="32" spans="1:14" ht="39.75" customHeight="1" x14ac:dyDescent="0.25">
      <c r="A32" s="20">
        <v>20</v>
      </c>
      <c r="B32" s="23" t="s">
        <v>40</v>
      </c>
      <c r="C32" s="16">
        <v>5607.62</v>
      </c>
      <c r="D32" s="17">
        <v>18.62</v>
      </c>
      <c r="E32" s="16">
        <f t="shared" si="3"/>
        <v>5626.24</v>
      </c>
      <c r="F32" s="16">
        <v>5607.62</v>
      </c>
      <c r="G32" s="17">
        <v>881.31</v>
      </c>
      <c r="H32" s="17"/>
      <c r="I32" s="16">
        <v>8330</v>
      </c>
      <c r="J32" s="17"/>
      <c r="K32" s="16">
        <f t="shared" si="2"/>
        <v>14837.55</v>
      </c>
    </row>
    <row r="33" spans="1:11" ht="39" customHeight="1" x14ac:dyDescent="0.25">
      <c r="A33" s="20">
        <v>21</v>
      </c>
      <c r="B33" s="23" t="s">
        <v>41</v>
      </c>
      <c r="C33" s="16">
        <v>7980.24</v>
      </c>
      <c r="D33" s="17">
        <v>18.420000000000002</v>
      </c>
      <c r="E33" s="16">
        <f t="shared" si="3"/>
        <v>7998.66</v>
      </c>
      <c r="F33" s="16">
        <v>7980.24</v>
      </c>
      <c r="G33" s="17">
        <v>898.23</v>
      </c>
      <c r="H33" s="17"/>
      <c r="I33" s="16">
        <v>1700</v>
      </c>
      <c r="J33" s="17"/>
      <c r="K33" s="16">
        <f t="shared" si="2"/>
        <v>10596.89</v>
      </c>
    </row>
    <row r="34" spans="1:11" ht="40.5" customHeight="1" x14ac:dyDescent="0.25">
      <c r="A34" s="20">
        <v>22</v>
      </c>
      <c r="B34" s="23" t="s">
        <v>42</v>
      </c>
      <c r="C34" s="16">
        <v>6893.96</v>
      </c>
      <c r="D34" s="17">
        <v>27.93</v>
      </c>
      <c r="E34" s="16">
        <f t="shared" si="3"/>
        <v>6921.89</v>
      </c>
      <c r="F34" s="16">
        <v>6893.96</v>
      </c>
      <c r="G34" s="16">
        <v>1053.6500000000001</v>
      </c>
      <c r="H34" s="17"/>
      <c r="I34" s="16">
        <v>4760</v>
      </c>
      <c r="J34" s="17"/>
      <c r="K34" s="16">
        <f t="shared" si="2"/>
        <v>12735.54</v>
      </c>
    </row>
    <row r="35" spans="1:11" ht="41.25" customHeight="1" x14ac:dyDescent="0.25">
      <c r="A35" s="20">
        <v>23</v>
      </c>
      <c r="B35" s="23" t="s">
        <v>43</v>
      </c>
      <c r="C35" s="16">
        <v>6317.12</v>
      </c>
      <c r="D35" s="16">
        <v>2456.8000000000002</v>
      </c>
      <c r="E35" s="16">
        <f t="shared" si="3"/>
        <v>8773.92</v>
      </c>
      <c r="F35" s="16">
        <v>6317.12</v>
      </c>
      <c r="G35" s="16">
        <v>1382.88</v>
      </c>
      <c r="H35" s="17"/>
      <c r="I35" s="17"/>
      <c r="J35" s="16">
        <v>8000</v>
      </c>
      <c r="K35" s="16">
        <f t="shared" si="2"/>
        <v>18156.8</v>
      </c>
    </row>
    <row r="36" spans="1:11" ht="28.5" customHeight="1" x14ac:dyDescent="0.25">
      <c r="A36" s="20">
        <v>24</v>
      </c>
      <c r="B36" s="23" t="s">
        <v>44</v>
      </c>
      <c r="C36" s="17">
        <v>347</v>
      </c>
      <c r="D36" s="17"/>
      <c r="E36" s="16">
        <f t="shared" si="3"/>
        <v>347</v>
      </c>
      <c r="F36" s="17">
        <v>347</v>
      </c>
      <c r="G36" s="17"/>
      <c r="H36" s="16">
        <v>27540</v>
      </c>
      <c r="I36" s="16">
        <v>26520</v>
      </c>
      <c r="J36" s="17"/>
      <c r="K36" s="16">
        <f t="shared" si="2"/>
        <v>54407</v>
      </c>
    </row>
    <row r="37" spans="1:11" ht="36" x14ac:dyDescent="0.25">
      <c r="A37" s="20">
        <v>25</v>
      </c>
      <c r="B37" s="23" t="s">
        <v>45</v>
      </c>
      <c r="C37" s="16">
        <v>2338.69</v>
      </c>
      <c r="D37" s="17">
        <v>18.91</v>
      </c>
      <c r="E37" s="16">
        <f t="shared" si="3"/>
        <v>2357.6</v>
      </c>
      <c r="F37" s="16">
        <v>2338.69</v>
      </c>
      <c r="G37" s="17">
        <v>313.57</v>
      </c>
      <c r="H37" s="17"/>
      <c r="I37" s="17"/>
      <c r="J37" s="17"/>
      <c r="K37" s="16">
        <f t="shared" si="2"/>
        <v>2671.17</v>
      </c>
    </row>
    <row r="38" spans="1:11" ht="39" customHeight="1" x14ac:dyDescent="0.25">
      <c r="A38" s="20">
        <v>26</v>
      </c>
      <c r="B38" s="23" t="s">
        <v>46</v>
      </c>
      <c r="C38" s="16">
        <v>7999.99</v>
      </c>
      <c r="D38" s="17"/>
      <c r="E38" s="16">
        <f t="shared" si="3"/>
        <v>7999.99</v>
      </c>
      <c r="F38" s="17" t="s">
        <v>102</v>
      </c>
      <c r="G38" s="17">
        <v>798</v>
      </c>
      <c r="H38" s="17"/>
      <c r="I38" s="16">
        <v>9690</v>
      </c>
      <c r="J38" s="17"/>
      <c r="K38" s="16">
        <f t="shared" si="2"/>
        <v>18487.989999999998</v>
      </c>
    </row>
    <row r="39" spans="1:11" ht="36" x14ac:dyDescent="0.25">
      <c r="A39" s="20">
        <v>27</v>
      </c>
      <c r="B39" s="23" t="s">
        <v>47</v>
      </c>
      <c r="C39" s="16">
        <v>5562.12</v>
      </c>
      <c r="D39" s="17">
        <v>12.29</v>
      </c>
      <c r="E39" s="16">
        <f t="shared" si="3"/>
        <v>5574.41</v>
      </c>
      <c r="F39" s="16">
        <v>5562.12</v>
      </c>
      <c r="G39" s="17">
        <v>741.4</v>
      </c>
      <c r="H39" s="17"/>
      <c r="I39" s="16">
        <v>1870</v>
      </c>
      <c r="J39" s="17"/>
      <c r="K39" s="16">
        <f t="shared" si="2"/>
        <v>8185.8099999999995</v>
      </c>
    </row>
    <row r="40" spans="1:11" ht="36" x14ac:dyDescent="0.25">
      <c r="A40" s="20">
        <v>28</v>
      </c>
      <c r="B40" s="23" t="s">
        <v>48</v>
      </c>
      <c r="C40" s="16">
        <v>2000</v>
      </c>
      <c r="D40" s="17"/>
      <c r="E40" s="16">
        <f t="shared" si="3"/>
        <v>2000</v>
      </c>
      <c r="F40" s="16">
        <v>2000</v>
      </c>
      <c r="G40" s="17">
        <v>399</v>
      </c>
      <c r="H40" s="17"/>
      <c r="I40" s="16">
        <v>9860</v>
      </c>
      <c r="J40" s="17"/>
      <c r="K40" s="16">
        <f t="shared" si="2"/>
        <v>12259</v>
      </c>
    </row>
    <row r="41" spans="1:11" ht="36" x14ac:dyDescent="0.25">
      <c r="A41" s="20">
        <v>29</v>
      </c>
      <c r="B41" s="23" t="s">
        <v>49</v>
      </c>
      <c r="C41" s="16">
        <v>2879.29</v>
      </c>
      <c r="D41" s="17">
        <v>282.04000000000002</v>
      </c>
      <c r="E41" s="16">
        <f t="shared" si="3"/>
        <v>3161.33</v>
      </c>
      <c r="F41" s="16">
        <v>2879.29</v>
      </c>
      <c r="G41" s="17">
        <v>537.48</v>
      </c>
      <c r="H41" s="17"/>
      <c r="I41" s="16">
        <v>6120</v>
      </c>
      <c r="J41" s="17"/>
      <c r="K41" s="16">
        <f t="shared" si="2"/>
        <v>9818.81</v>
      </c>
    </row>
    <row r="42" spans="1:11" ht="36" x14ac:dyDescent="0.25">
      <c r="A42" s="20">
        <v>30</v>
      </c>
      <c r="B42" s="23" t="s">
        <v>50</v>
      </c>
      <c r="C42" s="16">
        <v>3029.12</v>
      </c>
      <c r="D42" s="17">
        <v>17.600000000000001</v>
      </c>
      <c r="E42" s="16">
        <f t="shared" si="3"/>
        <v>3046.72</v>
      </c>
      <c r="F42" s="16">
        <v>3029.12</v>
      </c>
      <c r="G42" s="17">
        <v>604.73</v>
      </c>
      <c r="H42" s="17"/>
      <c r="I42" s="16">
        <v>6630</v>
      </c>
      <c r="J42" s="17"/>
      <c r="K42" s="16">
        <f t="shared" si="2"/>
        <v>10281.450000000001</v>
      </c>
    </row>
    <row r="43" spans="1:11" ht="36" x14ac:dyDescent="0.25">
      <c r="A43" s="20">
        <v>31</v>
      </c>
      <c r="B43" s="23" t="s">
        <v>51</v>
      </c>
      <c r="C43" s="16">
        <v>6685.2</v>
      </c>
      <c r="D43" s="16">
        <v>1258.42</v>
      </c>
      <c r="E43" s="16">
        <f t="shared" si="3"/>
        <v>7943.62</v>
      </c>
      <c r="F43" s="16">
        <v>6685.2</v>
      </c>
      <c r="G43" s="16">
        <v>1038.06</v>
      </c>
      <c r="H43" s="17"/>
      <c r="I43" s="17"/>
      <c r="J43" s="17"/>
      <c r="K43" s="16">
        <f t="shared" si="2"/>
        <v>8981.68</v>
      </c>
    </row>
    <row r="44" spans="1:11" ht="36" x14ac:dyDescent="0.25">
      <c r="A44" s="20">
        <v>32</v>
      </c>
      <c r="B44" s="23" t="s">
        <v>52</v>
      </c>
      <c r="C44" s="16">
        <v>8693.5300000000007</v>
      </c>
      <c r="D44" s="16">
        <v>1277.33</v>
      </c>
      <c r="E44" s="16">
        <f t="shared" si="3"/>
        <v>9970.86</v>
      </c>
      <c r="F44" s="16">
        <v>8693.5300000000007</v>
      </c>
      <c r="G44" s="16">
        <v>1351.63</v>
      </c>
      <c r="H44" s="17"/>
      <c r="I44" s="16">
        <v>20060</v>
      </c>
      <c r="J44" s="17"/>
      <c r="K44" s="16">
        <f t="shared" si="2"/>
        <v>31382.49</v>
      </c>
    </row>
    <row r="45" spans="1:11" ht="38.25" customHeight="1" x14ac:dyDescent="0.25">
      <c r="A45" s="20">
        <v>33</v>
      </c>
      <c r="B45" s="23" t="s">
        <v>53</v>
      </c>
      <c r="C45" s="16">
        <v>7270.92</v>
      </c>
      <c r="D45" s="16">
        <v>1817.73</v>
      </c>
      <c r="E45" s="16">
        <f t="shared" si="3"/>
        <v>9088.65</v>
      </c>
      <c r="F45" s="16">
        <v>7270.92</v>
      </c>
      <c r="G45" s="16">
        <v>1563.24</v>
      </c>
      <c r="H45" s="17"/>
      <c r="I45" s="16">
        <v>24785</v>
      </c>
      <c r="J45" s="17"/>
      <c r="K45" s="16">
        <f t="shared" si="2"/>
        <v>35436.89</v>
      </c>
    </row>
    <row r="46" spans="1:11" ht="39.75" customHeight="1" x14ac:dyDescent="0.25">
      <c r="A46" s="20">
        <v>34</v>
      </c>
      <c r="B46" s="23" t="s">
        <v>54</v>
      </c>
      <c r="C46" s="17"/>
      <c r="D46" s="17"/>
      <c r="E46" s="16">
        <f t="shared" si="3"/>
        <v>0</v>
      </c>
      <c r="F46" s="17"/>
      <c r="G46" s="17"/>
      <c r="H46" s="17"/>
      <c r="I46" s="16">
        <v>4250</v>
      </c>
      <c r="J46" s="17"/>
      <c r="K46" s="16">
        <f t="shared" si="2"/>
        <v>4250</v>
      </c>
    </row>
    <row r="47" spans="1:11" ht="41.25" customHeight="1" x14ac:dyDescent="0.25">
      <c r="A47" s="20">
        <v>35</v>
      </c>
      <c r="B47" s="23" t="s">
        <v>55</v>
      </c>
      <c r="C47" s="16">
        <v>2268.29</v>
      </c>
      <c r="D47" s="17">
        <v>9.31</v>
      </c>
      <c r="E47" s="16">
        <f t="shared" si="3"/>
        <v>2277.6</v>
      </c>
      <c r="F47" s="16">
        <v>2268.29</v>
      </c>
      <c r="G47" s="17">
        <v>302.93</v>
      </c>
      <c r="H47" s="17"/>
      <c r="I47" s="16">
        <v>8670</v>
      </c>
      <c r="J47" s="17"/>
      <c r="K47" s="16">
        <f t="shared" si="2"/>
        <v>11250.529999999999</v>
      </c>
    </row>
    <row r="48" spans="1:11" ht="27.75" customHeight="1" x14ac:dyDescent="0.25">
      <c r="A48" s="20">
        <v>36</v>
      </c>
      <c r="B48" s="23" t="s">
        <v>56</v>
      </c>
      <c r="C48" s="16">
        <v>8654.0300000000007</v>
      </c>
      <c r="D48" s="16">
        <v>1207.04</v>
      </c>
      <c r="E48" s="16">
        <f t="shared" si="3"/>
        <v>9861.07</v>
      </c>
      <c r="F48" s="16">
        <v>8654.0300000000007</v>
      </c>
      <c r="G48" s="16">
        <v>1340.99</v>
      </c>
      <c r="H48" s="17"/>
      <c r="I48" s="16">
        <v>17170</v>
      </c>
      <c r="J48" s="17"/>
      <c r="K48" s="16">
        <f t="shared" si="2"/>
        <v>28372.059999999998</v>
      </c>
    </row>
    <row r="49" spans="1:11" ht="28.5" customHeight="1" x14ac:dyDescent="0.25">
      <c r="A49" s="20">
        <v>37</v>
      </c>
      <c r="B49" s="23" t="s">
        <v>57</v>
      </c>
      <c r="C49" s="17"/>
      <c r="D49" s="17"/>
      <c r="E49" s="16">
        <f t="shared" si="3"/>
        <v>0</v>
      </c>
      <c r="F49" s="17"/>
      <c r="G49" s="17"/>
      <c r="H49" s="17"/>
      <c r="I49" s="17">
        <v>340</v>
      </c>
      <c r="J49" s="17"/>
      <c r="K49" s="16">
        <f t="shared" si="2"/>
        <v>340</v>
      </c>
    </row>
    <row r="50" spans="1:11" ht="36" x14ac:dyDescent="0.25">
      <c r="A50" s="20">
        <v>38</v>
      </c>
      <c r="B50" s="23" t="s">
        <v>58</v>
      </c>
      <c r="C50" s="16">
        <v>5151.6400000000003</v>
      </c>
      <c r="D50" s="16">
        <v>1681.26</v>
      </c>
      <c r="E50" s="16">
        <f t="shared" si="3"/>
        <v>6832.9000000000005</v>
      </c>
      <c r="F50" s="16">
        <v>5151.6400000000003</v>
      </c>
      <c r="G50" s="16">
        <v>1445.88</v>
      </c>
      <c r="H50" s="17"/>
      <c r="I50" s="16">
        <v>23460</v>
      </c>
      <c r="J50" s="17"/>
      <c r="K50" s="16">
        <f t="shared" si="2"/>
        <v>31738.78</v>
      </c>
    </row>
    <row r="51" spans="1:11" ht="36" x14ac:dyDescent="0.25">
      <c r="A51" s="20">
        <v>39</v>
      </c>
      <c r="B51" s="23" t="s">
        <v>59</v>
      </c>
      <c r="C51" s="16">
        <v>1360</v>
      </c>
      <c r="D51" s="17">
        <v>605.91</v>
      </c>
      <c r="E51" s="16">
        <f t="shared" si="3"/>
        <v>1965.9099999999999</v>
      </c>
      <c r="F51" s="16">
        <v>13600</v>
      </c>
      <c r="G51" s="17">
        <v>521.08000000000004</v>
      </c>
      <c r="H51" s="17"/>
      <c r="I51" s="16">
        <v>19210</v>
      </c>
      <c r="J51" s="17"/>
      <c r="K51" s="16">
        <f t="shared" si="2"/>
        <v>21696.989999999998</v>
      </c>
    </row>
    <row r="52" spans="1:11" ht="37.5" customHeight="1" x14ac:dyDescent="0.25">
      <c r="A52" s="20">
        <v>40</v>
      </c>
      <c r="B52" s="23" t="s">
        <v>60</v>
      </c>
      <c r="C52" s="16">
        <v>4281.8999999999996</v>
      </c>
      <c r="D52" s="17">
        <v>137.19999999999999</v>
      </c>
      <c r="E52" s="16">
        <f t="shared" si="3"/>
        <v>4419.0999999999995</v>
      </c>
      <c r="F52" s="16">
        <v>4281.8999999999996</v>
      </c>
      <c r="G52" s="17">
        <v>420.93</v>
      </c>
      <c r="H52" s="17"/>
      <c r="I52" s="16">
        <v>11390</v>
      </c>
      <c r="J52" s="17"/>
      <c r="K52" s="16">
        <f t="shared" si="2"/>
        <v>16230.029999999999</v>
      </c>
    </row>
    <row r="53" spans="1:11" ht="27" customHeight="1" x14ac:dyDescent="0.25">
      <c r="A53" s="20">
        <v>41</v>
      </c>
      <c r="B53" s="23" t="s">
        <v>61</v>
      </c>
      <c r="C53" s="16">
        <v>6160</v>
      </c>
      <c r="D53" s="17">
        <v>240</v>
      </c>
      <c r="E53" s="16">
        <f t="shared" si="3"/>
        <v>6400</v>
      </c>
      <c r="F53" s="16">
        <v>6160</v>
      </c>
      <c r="G53" s="17">
        <v>851.2</v>
      </c>
      <c r="H53" s="17"/>
      <c r="I53" s="16">
        <v>7650</v>
      </c>
      <c r="J53" s="17"/>
      <c r="K53" s="16">
        <f t="shared" si="2"/>
        <v>14901.2</v>
      </c>
    </row>
    <row r="54" spans="1:11" ht="37.5" customHeight="1" x14ac:dyDescent="0.25">
      <c r="A54" s="20">
        <v>42</v>
      </c>
      <c r="B54" s="23" t="s">
        <v>62</v>
      </c>
      <c r="C54" s="16">
        <v>1701.23</v>
      </c>
      <c r="D54" s="17">
        <v>605.29999999999995</v>
      </c>
      <c r="E54" s="16">
        <f t="shared" si="3"/>
        <v>2306.5299999999997</v>
      </c>
      <c r="F54" s="16">
        <v>1701.23</v>
      </c>
      <c r="G54" s="17">
        <v>396.72</v>
      </c>
      <c r="H54" s="17"/>
      <c r="I54" s="17"/>
      <c r="J54" s="17"/>
      <c r="K54" s="16">
        <f t="shared" si="2"/>
        <v>2703.25</v>
      </c>
    </row>
    <row r="55" spans="1:11" ht="28.5" customHeight="1" x14ac:dyDescent="0.25">
      <c r="A55" s="20">
        <v>43</v>
      </c>
      <c r="B55" s="23" t="s">
        <v>63</v>
      </c>
      <c r="C55" s="16">
        <v>4538.34</v>
      </c>
      <c r="D55" s="17"/>
      <c r="E55" s="16">
        <f t="shared" si="3"/>
        <v>4538.34</v>
      </c>
      <c r="F55" s="16">
        <v>4538.34</v>
      </c>
      <c r="G55" s="17">
        <v>603.62</v>
      </c>
      <c r="H55" s="17"/>
      <c r="I55" s="16">
        <v>3740</v>
      </c>
      <c r="J55" s="17"/>
      <c r="K55" s="16">
        <f t="shared" si="2"/>
        <v>8881.9599999999991</v>
      </c>
    </row>
    <row r="56" spans="1:11" ht="36" x14ac:dyDescent="0.25">
      <c r="A56" s="20">
        <v>44</v>
      </c>
      <c r="B56" s="23" t="s">
        <v>64</v>
      </c>
      <c r="C56" s="16">
        <v>6832.8</v>
      </c>
      <c r="D56" s="17"/>
      <c r="E56" s="16">
        <f t="shared" si="3"/>
        <v>6832.8</v>
      </c>
      <c r="F56" s="16">
        <v>6832.8</v>
      </c>
      <c r="G56" s="17">
        <v>908.79</v>
      </c>
      <c r="H56" s="17"/>
      <c r="I56" s="16">
        <v>10880</v>
      </c>
      <c r="J56" s="17"/>
      <c r="K56" s="16">
        <f t="shared" si="2"/>
        <v>18621.59</v>
      </c>
    </row>
    <row r="57" spans="1:11" ht="36" x14ac:dyDescent="0.25">
      <c r="A57" s="20">
        <v>45</v>
      </c>
      <c r="B57" s="23" t="s">
        <v>65</v>
      </c>
      <c r="C57" s="16">
        <v>2245.06</v>
      </c>
      <c r="D57" s="17">
        <v>6.14</v>
      </c>
      <c r="E57" s="16">
        <f t="shared" si="3"/>
        <v>2251.1999999999998</v>
      </c>
      <c r="F57" s="16">
        <v>2245.06</v>
      </c>
      <c r="G57" s="17">
        <v>299.41000000000003</v>
      </c>
      <c r="H57" s="17"/>
      <c r="I57" s="16">
        <v>1190</v>
      </c>
      <c r="J57" s="17"/>
      <c r="K57" s="16">
        <f t="shared" si="2"/>
        <v>3740.6099999999997</v>
      </c>
    </row>
    <row r="58" spans="1:11" ht="36" x14ac:dyDescent="0.25">
      <c r="A58" s="20">
        <v>46</v>
      </c>
      <c r="B58" s="23" t="s">
        <v>66</v>
      </c>
      <c r="C58" s="16">
        <v>6832.8</v>
      </c>
      <c r="D58" s="17"/>
      <c r="E58" s="16">
        <f t="shared" si="3"/>
        <v>6832.8</v>
      </c>
      <c r="F58" s="16">
        <v>6832.8</v>
      </c>
      <c r="G58" s="17">
        <v>908.79</v>
      </c>
      <c r="H58" s="17"/>
      <c r="I58" s="16">
        <v>5610</v>
      </c>
      <c r="J58" s="17"/>
      <c r="K58" s="16">
        <f t="shared" si="2"/>
        <v>13351.59</v>
      </c>
    </row>
    <row r="59" spans="1:11" ht="24" x14ac:dyDescent="0.25">
      <c r="A59" s="20">
        <v>47</v>
      </c>
      <c r="B59" s="23" t="s">
        <v>67</v>
      </c>
      <c r="C59" s="17">
        <v>864.48</v>
      </c>
      <c r="D59" s="17"/>
      <c r="E59" s="16">
        <f t="shared" si="3"/>
        <v>864.48</v>
      </c>
      <c r="F59" s="17">
        <v>864.48</v>
      </c>
      <c r="G59" s="17"/>
      <c r="H59" s="17"/>
      <c r="I59" s="17">
        <v>340</v>
      </c>
      <c r="J59" s="17"/>
      <c r="K59" s="16">
        <f t="shared" si="2"/>
        <v>1204.48</v>
      </c>
    </row>
    <row r="60" spans="1:11" ht="36" x14ac:dyDescent="0.25">
      <c r="A60" s="20">
        <v>48</v>
      </c>
      <c r="B60" s="23" t="s">
        <v>68</v>
      </c>
      <c r="C60" s="16">
        <v>5804.87</v>
      </c>
      <c r="D60" s="17">
        <v>18.62</v>
      </c>
      <c r="E60" s="16">
        <f t="shared" si="3"/>
        <v>5823.49</v>
      </c>
      <c r="F60" s="16">
        <v>5804.87</v>
      </c>
      <c r="G60" s="17">
        <v>605.86</v>
      </c>
      <c r="H60" s="17"/>
      <c r="I60" s="16">
        <v>6460</v>
      </c>
      <c r="J60" s="17"/>
      <c r="K60" s="16">
        <f t="shared" si="2"/>
        <v>12889.349999999999</v>
      </c>
    </row>
    <row r="61" spans="1:11" ht="24" x14ac:dyDescent="0.25">
      <c r="A61" s="20">
        <v>49</v>
      </c>
      <c r="B61" s="23" t="s">
        <v>69</v>
      </c>
      <c r="C61" s="17">
        <v>864.48</v>
      </c>
      <c r="D61" s="17"/>
      <c r="E61" s="16">
        <f t="shared" si="3"/>
        <v>864.48</v>
      </c>
      <c r="F61" s="17"/>
      <c r="G61" s="17"/>
      <c r="H61" s="17"/>
      <c r="I61" s="17">
        <v>340</v>
      </c>
      <c r="J61" s="17"/>
      <c r="K61" s="16">
        <f t="shared" si="2"/>
        <v>1204.48</v>
      </c>
    </row>
    <row r="62" spans="1:11" ht="38.25" customHeight="1" x14ac:dyDescent="0.25">
      <c r="A62" s="20">
        <v>50</v>
      </c>
      <c r="B62" s="23" t="s">
        <v>70</v>
      </c>
      <c r="C62" s="16">
        <v>15390.79</v>
      </c>
      <c r="D62" s="16">
        <v>1276.8499999999999</v>
      </c>
      <c r="E62" s="16">
        <f t="shared" si="3"/>
        <v>16667.64</v>
      </c>
      <c r="F62" s="16">
        <v>15390.79</v>
      </c>
      <c r="G62" s="16">
        <v>1936.29</v>
      </c>
      <c r="H62" s="17"/>
      <c r="I62" s="16">
        <v>12240</v>
      </c>
      <c r="J62" s="17"/>
      <c r="K62" s="16">
        <f t="shared" si="2"/>
        <v>30843.93</v>
      </c>
    </row>
    <row r="63" spans="1:11" ht="37.5" customHeight="1" x14ac:dyDescent="0.25">
      <c r="A63" s="20">
        <v>51</v>
      </c>
      <c r="B63" s="23" t="s">
        <v>71</v>
      </c>
      <c r="C63" s="17"/>
      <c r="D63" s="17"/>
      <c r="E63" s="16">
        <f t="shared" si="3"/>
        <v>0</v>
      </c>
      <c r="F63" s="17"/>
      <c r="G63" s="17"/>
      <c r="H63" s="17"/>
      <c r="I63" s="16">
        <v>2550</v>
      </c>
      <c r="J63" s="17"/>
      <c r="K63" s="16">
        <f t="shared" si="2"/>
        <v>2550</v>
      </c>
    </row>
    <row r="64" spans="1:11" ht="37.5" customHeight="1" x14ac:dyDescent="0.25">
      <c r="A64" s="20">
        <v>52</v>
      </c>
      <c r="B64" s="23" t="s">
        <v>72</v>
      </c>
      <c r="C64" s="17"/>
      <c r="D64" s="17"/>
      <c r="E64" s="16">
        <f t="shared" si="3"/>
        <v>0</v>
      </c>
      <c r="F64" s="17"/>
      <c r="G64" s="17"/>
      <c r="H64" s="17"/>
      <c r="I64" s="16">
        <v>6290</v>
      </c>
      <c r="J64" s="17"/>
      <c r="K64" s="16">
        <f t="shared" si="2"/>
        <v>6290</v>
      </c>
    </row>
    <row r="65" spans="1:11" ht="39" customHeight="1" x14ac:dyDescent="0.25">
      <c r="A65" s="20">
        <v>53</v>
      </c>
      <c r="B65" s="23" t="s">
        <v>73</v>
      </c>
      <c r="C65" s="16">
        <v>15903.97</v>
      </c>
      <c r="D65" s="16">
        <v>1788</v>
      </c>
      <c r="E65" s="16">
        <f t="shared" si="3"/>
        <v>17691.97</v>
      </c>
      <c r="F65" s="16">
        <v>15903.97</v>
      </c>
      <c r="G65" s="16">
        <v>1689</v>
      </c>
      <c r="H65" s="16">
        <v>5100</v>
      </c>
      <c r="I65" s="16">
        <v>49640</v>
      </c>
      <c r="J65" s="17"/>
      <c r="K65" s="16">
        <f t="shared" si="2"/>
        <v>74120.97</v>
      </c>
    </row>
    <row r="66" spans="1:11" ht="36" x14ac:dyDescent="0.25">
      <c r="A66" s="20">
        <v>54</v>
      </c>
      <c r="B66" s="23" t="s">
        <v>74</v>
      </c>
      <c r="C66" s="16">
        <v>4536.58</v>
      </c>
      <c r="D66" s="17">
        <v>18.62</v>
      </c>
      <c r="E66" s="16">
        <f t="shared" si="3"/>
        <v>4555.2</v>
      </c>
      <c r="F66" s="16">
        <v>4536.58</v>
      </c>
      <c r="G66" s="17">
        <v>605.86</v>
      </c>
      <c r="H66" s="17"/>
      <c r="I66" s="16">
        <v>5950</v>
      </c>
      <c r="J66" s="17"/>
      <c r="K66" s="16">
        <f t="shared" si="2"/>
        <v>11111.06</v>
      </c>
    </row>
    <row r="67" spans="1:11" ht="36" x14ac:dyDescent="0.25">
      <c r="A67" s="20">
        <v>55</v>
      </c>
      <c r="B67" s="23" t="s">
        <v>75</v>
      </c>
      <c r="C67" s="17"/>
      <c r="D67" s="17"/>
      <c r="E67" s="16">
        <f t="shared" si="3"/>
        <v>0</v>
      </c>
      <c r="F67" s="17"/>
      <c r="G67" s="17"/>
      <c r="H67" s="17"/>
      <c r="I67" s="17">
        <v>340</v>
      </c>
      <c r="J67" s="17"/>
      <c r="K67" s="16">
        <f t="shared" si="2"/>
        <v>340</v>
      </c>
    </row>
    <row r="68" spans="1:11" ht="36" x14ac:dyDescent="0.25">
      <c r="A68" s="20">
        <v>56</v>
      </c>
      <c r="B68" s="23" t="s">
        <v>76</v>
      </c>
      <c r="C68" s="16">
        <v>7693.3</v>
      </c>
      <c r="D68" s="17">
        <v>839.91</v>
      </c>
      <c r="E68" s="16">
        <f t="shared" si="3"/>
        <v>8533.2100000000009</v>
      </c>
      <c r="F68" s="16">
        <v>7693.3</v>
      </c>
      <c r="G68" s="16">
        <v>1290.08</v>
      </c>
      <c r="H68" s="17"/>
      <c r="I68" s="16">
        <v>12920</v>
      </c>
      <c r="J68" s="17"/>
      <c r="K68" s="16">
        <f t="shared" si="2"/>
        <v>22743.29</v>
      </c>
    </row>
    <row r="69" spans="1:11" ht="39" customHeight="1" x14ac:dyDescent="0.25">
      <c r="A69" s="20">
        <v>57</v>
      </c>
      <c r="B69" s="23" t="s">
        <v>77</v>
      </c>
      <c r="C69" s="16">
        <v>4555.2</v>
      </c>
      <c r="D69" s="17"/>
      <c r="E69" s="16">
        <f t="shared" si="3"/>
        <v>4555.2</v>
      </c>
      <c r="F69" s="16">
        <v>4555.2</v>
      </c>
      <c r="G69" s="17">
        <v>605.86</v>
      </c>
      <c r="H69" s="17"/>
      <c r="I69" s="16">
        <v>2890</v>
      </c>
      <c r="J69" s="17"/>
      <c r="K69" s="16">
        <f t="shared" si="2"/>
        <v>8051.0599999999995</v>
      </c>
    </row>
    <row r="70" spans="1:11" ht="38.25" customHeight="1" x14ac:dyDescent="0.25">
      <c r="A70" s="20">
        <v>58</v>
      </c>
      <c r="B70" s="23" t="s">
        <v>78</v>
      </c>
      <c r="C70" s="16">
        <v>2268.29</v>
      </c>
      <c r="D70" s="17">
        <v>9.31</v>
      </c>
      <c r="E70" s="16">
        <f t="shared" si="3"/>
        <v>2277.6</v>
      </c>
      <c r="F70" s="16">
        <v>2268.29</v>
      </c>
      <c r="G70" s="17">
        <v>302.93</v>
      </c>
      <c r="H70" s="17"/>
      <c r="I70" s="16">
        <v>9350</v>
      </c>
      <c r="J70" s="17"/>
      <c r="K70" s="16">
        <f t="shared" si="2"/>
        <v>11930.529999999999</v>
      </c>
    </row>
    <row r="71" spans="1:11" ht="37.5" customHeight="1" x14ac:dyDescent="0.25">
      <c r="A71" s="20">
        <v>59</v>
      </c>
      <c r="B71" s="23" t="s">
        <v>79</v>
      </c>
      <c r="C71" s="17">
        <v>840.13</v>
      </c>
      <c r="D71" s="17"/>
      <c r="E71" s="16">
        <f t="shared" si="3"/>
        <v>840.13</v>
      </c>
      <c r="F71" s="17">
        <v>840.13</v>
      </c>
      <c r="G71" s="17"/>
      <c r="H71" s="17"/>
      <c r="I71" s="17">
        <v>510</v>
      </c>
      <c r="J71" s="17"/>
      <c r="K71" s="16">
        <f t="shared" si="2"/>
        <v>1350.13</v>
      </c>
    </row>
    <row r="72" spans="1:11" ht="36" x14ac:dyDescent="0.25">
      <c r="A72" s="20">
        <v>60</v>
      </c>
      <c r="B72" s="23" t="s">
        <v>80</v>
      </c>
      <c r="C72" s="16">
        <v>1479.13</v>
      </c>
      <c r="D72" s="17"/>
      <c r="E72" s="16">
        <f t="shared" si="3"/>
        <v>1479.13</v>
      </c>
      <c r="F72" s="17"/>
      <c r="G72" s="17"/>
      <c r="H72" s="17"/>
      <c r="I72" s="17"/>
      <c r="J72" s="17"/>
      <c r="K72" s="16">
        <f t="shared" si="2"/>
        <v>1479.13</v>
      </c>
    </row>
    <row r="73" spans="1:11" ht="39" customHeight="1" x14ac:dyDescent="0.25">
      <c r="A73" s="20">
        <v>61</v>
      </c>
      <c r="B73" s="23" t="s">
        <v>81</v>
      </c>
      <c r="C73" s="16">
        <v>5808</v>
      </c>
      <c r="D73" s="17">
        <v>192</v>
      </c>
      <c r="E73" s="16">
        <f t="shared" si="3"/>
        <v>6000</v>
      </c>
      <c r="F73" s="16">
        <v>5808</v>
      </c>
      <c r="G73" s="17">
        <v>798</v>
      </c>
      <c r="H73" s="17"/>
      <c r="I73" s="16">
        <v>12750</v>
      </c>
      <c r="J73" s="17"/>
      <c r="K73" s="16">
        <f t="shared" si="2"/>
        <v>19548</v>
      </c>
    </row>
    <row r="74" spans="1:11" ht="24" x14ac:dyDescent="0.25">
      <c r="A74" s="20">
        <v>62</v>
      </c>
      <c r="B74" s="23" t="s">
        <v>82</v>
      </c>
      <c r="C74" s="16">
        <v>4536.58</v>
      </c>
      <c r="D74" s="17">
        <v>18.62</v>
      </c>
      <c r="E74" s="16">
        <f t="shared" si="3"/>
        <v>4555.2</v>
      </c>
      <c r="F74" s="16">
        <v>4536.58</v>
      </c>
      <c r="G74" s="17">
        <v>585.91999999999996</v>
      </c>
      <c r="H74" s="17"/>
      <c r="I74" s="16">
        <v>5270</v>
      </c>
      <c r="J74" s="17"/>
      <c r="K74" s="16">
        <f t="shared" si="2"/>
        <v>10411.119999999999</v>
      </c>
    </row>
    <row r="75" spans="1:11" ht="36" x14ac:dyDescent="0.25">
      <c r="A75" s="20">
        <v>63</v>
      </c>
      <c r="B75" s="23" t="s">
        <v>83</v>
      </c>
      <c r="C75" s="16">
        <v>6891.86</v>
      </c>
      <c r="D75" s="17">
        <v>18.62</v>
      </c>
      <c r="E75" s="16">
        <f t="shared" si="3"/>
        <v>6910.48</v>
      </c>
      <c r="F75" s="16">
        <v>6891.86</v>
      </c>
      <c r="G75" s="17">
        <v>750.72</v>
      </c>
      <c r="H75" s="17"/>
      <c r="I75" s="16">
        <v>7480</v>
      </c>
      <c r="J75" s="17"/>
      <c r="K75" s="16">
        <f t="shared" si="2"/>
        <v>15141.2</v>
      </c>
    </row>
    <row r="76" spans="1:11" ht="39.75" customHeight="1" x14ac:dyDescent="0.25">
      <c r="A76" s="20">
        <v>64</v>
      </c>
      <c r="B76" s="23" t="s">
        <v>84</v>
      </c>
      <c r="C76" s="16">
        <v>8172.33</v>
      </c>
      <c r="D76" s="16">
        <v>1267.73</v>
      </c>
      <c r="E76" s="16">
        <f t="shared" si="3"/>
        <v>9440.06</v>
      </c>
      <c r="F76" s="16">
        <v>8172.33</v>
      </c>
      <c r="G76" s="16">
        <v>1340.99</v>
      </c>
      <c r="H76" s="16">
        <v>7289</v>
      </c>
      <c r="I76" s="17"/>
      <c r="J76" s="17"/>
      <c r="K76" s="16">
        <f t="shared" si="2"/>
        <v>18070.05</v>
      </c>
    </row>
    <row r="77" spans="1:11" ht="27.75" customHeight="1" x14ac:dyDescent="0.25">
      <c r="A77" s="20">
        <v>65</v>
      </c>
      <c r="B77" s="23" t="s">
        <v>85</v>
      </c>
      <c r="C77" s="16">
        <v>7270.92</v>
      </c>
      <c r="D77" s="17">
        <v>1817.73</v>
      </c>
      <c r="E77" s="16">
        <f t="shared" si="3"/>
        <v>9088.65</v>
      </c>
      <c r="F77" s="16">
        <v>7270.92</v>
      </c>
      <c r="G77" s="16">
        <v>1563.24</v>
      </c>
      <c r="H77" s="17"/>
      <c r="I77" s="16">
        <v>14445</v>
      </c>
      <c r="J77" s="17"/>
      <c r="K77" s="16">
        <f t="shared" si="2"/>
        <v>25096.89</v>
      </c>
    </row>
    <row r="78" spans="1:11" ht="38.25" customHeight="1" x14ac:dyDescent="0.25">
      <c r="A78" s="20">
        <v>66</v>
      </c>
      <c r="B78" s="23" t="s">
        <v>86</v>
      </c>
      <c r="C78" s="16">
        <v>5100</v>
      </c>
      <c r="D78" s="17"/>
      <c r="E78" s="16">
        <v>5100</v>
      </c>
      <c r="F78" s="16">
        <v>5100</v>
      </c>
      <c r="G78" s="17">
        <v>940.71</v>
      </c>
      <c r="H78" s="17"/>
      <c r="I78" s="17"/>
      <c r="J78" s="17"/>
      <c r="K78" s="16">
        <f t="shared" si="2"/>
        <v>6040.71</v>
      </c>
    </row>
    <row r="79" spans="1:11" ht="39" customHeight="1" x14ac:dyDescent="0.25">
      <c r="A79" s="20">
        <v>67</v>
      </c>
      <c r="B79" s="23" t="s">
        <v>87</v>
      </c>
      <c r="C79" s="16">
        <v>1886.47</v>
      </c>
      <c r="D79" s="17"/>
      <c r="E79" s="16">
        <f t="shared" si="3"/>
        <v>1886.47</v>
      </c>
      <c r="F79" s="17"/>
      <c r="G79" s="17"/>
      <c r="H79" s="17"/>
      <c r="I79" s="17">
        <v>170</v>
      </c>
      <c r="J79" s="17"/>
      <c r="K79" s="16">
        <f t="shared" si="2"/>
        <v>2056.4700000000003</v>
      </c>
    </row>
    <row r="80" spans="1:11" ht="39" customHeight="1" x14ac:dyDescent="0.25">
      <c r="A80" s="20">
        <v>68</v>
      </c>
      <c r="B80" s="23" t="s">
        <v>88</v>
      </c>
      <c r="C80" s="16">
        <v>4847.28</v>
      </c>
      <c r="D80" s="16">
        <v>1211.82</v>
      </c>
      <c r="E80" s="16">
        <f t="shared" si="3"/>
        <v>6059.0999999999995</v>
      </c>
      <c r="F80" s="16">
        <v>4847.28</v>
      </c>
      <c r="G80" s="16">
        <v>1042.1600000000001</v>
      </c>
      <c r="H80" s="17"/>
      <c r="I80" s="16">
        <v>5780</v>
      </c>
      <c r="J80" s="17"/>
      <c r="K80" s="16">
        <f t="shared" si="2"/>
        <v>12881.259999999998</v>
      </c>
    </row>
    <row r="81" spans="1:11" ht="39" customHeight="1" x14ac:dyDescent="0.25">
      <c r="A81" s="20">
        <v>69</v>
      </c>
      <c r="B81" s="23" t="s">
        <v>89</v>
      </c>
      <c r="C81" s="16">
        <v>7270.92</v>
      </c>
      <c r="D81" s="16">
        <v>1817.73</v>
      </c>
      <c r="E81" s="16">
        <f t="shared" si="3"/>
        <v>9088.65</v>
      </c>
      <c r="F81" s="16">
        <v>7270.92</v>
      </c>
      <c r="G81" s="16">
        <v>1563.24</v>
      </c>
      <c r="H81" s="17"/>
      <c r="I81" s="16">
        <v>53450</v>
      </c>
      <c r="J81" s="17"/>
      <c r="K81" s="16">
        <f t="shared" si="2"/>
        <v>64101.89</v>
      </c>
    </row>
    <row r="82" spans="1:11" ht="37.5" customHeight="1" x14ac:dyDescent="0.25">
      <c r="A82" s="20">
        <v>70</v>
      </c>
      <c r="B82" s="23" t="s">
        <v>90</v>
      </c>
      <c r="C82" s="16">
        <v>11866.99</v>
      </c>
      <c r="D82" s="16">
        <v>1207.04</v>
      </c>
      <c r="E82" s="16">
        <f t="shared" si="3"/>
        <v>13074.029999999999</v>
      </c>
      <c r="F82" s="16">
        <v>11866.99</v>
      </c>
      <c r="G82" s="16">
        <v>1038.06</v>
      </c>
      <c r="H82" s="17"/>
      <c r="I82" s="16">
        <v>11050</v>
      </c>
      <c r="J82" s="17"/>
      <c r="K82" s="16">
        <f t="shared" si="2"/>
        <v>25162.089999999997</v>
      </c>
    </row>
    <row r="83" spans="1:11" ht="38.25" customHeight="1" x14ac:dyDescent="0.25">
      <c r="A83" s="20">
        <v>71</v>
      </c>
      <c r="B83" s="23" t="s">
        <v>91</v>
      </c>
      <c r="C83" s="16">
        <v>11541.49</v>
      </c>
      <c r="D83" s="16">
        <v>1207.04</v>
      </c>
      <c r="E83" s="16">
        <f t="shared" si="3"/>
        <v>12748.529999999999</v>
      </c>
      <c r="F83" s="16">
        <v>11541.49</v>
      </c>
      <c r="G83" s="16">
        <v>1337.47</v>
      </c>
      <c r="H83" s="17"/>
      <c r="I83" s="16">
        <v>23460</v>
      </c>
      <c r="J83" s="17"/>
      <c r="K83" s="16">
        <f t="shared" si="2"/>
        <v>37546</v>
      </c>
    </row>
    <row r="84" spans="1:11" ht="37.5" customHeight="1" x14ac:dyDescent="0.25">
      <c r="A84" s="20">
        <v>72</v>
      </c>
      <c r="B84" s="23" t="s">
        <v>92</v>
      </c>
      <c r="C84" s="16">
        <v>11419.94</v>
      </c>
      <c r="D84" s="16">
        <v>1264.56</v>
      </c>
      <c r="E84" s="16">
        <f t="shared" si="3"/>
        <v>12684.5</v>
      </c>
      <c r="F84" s="16">
        <v>11419.94</v>
      </c>
      <c r="G84" s="16">
        <v>1337.47</v>
      </c>
      <c r="H84" s="17"/>
      <c r="I84" s="16">
        <v>13940</v>
      </c>
      <c r="J84" s="17"/>
      <c r="K84" s="16">
        <f t="shared" si="2"/>
        <v>27961.97</v>
      </c>
    </row>
    <row r="85" spans="1:11" ht="38.25" customHeight="1" x14ac:dyDescent="0.25">
      <c r="A85" s="20">
        <v>73</v>
      </c>
      <c r="B85" s="23" t="s">
        <v>93</v>
      </c>
      <c r="C85" s="16">
        <v>9074.07</v>
      </c>
      <c r="D85" s="16">
        <v>833.57</v>
      </c>
      <c r="E85" s="16">
        <f t="shared" si="3"/>
        <v>9907.64</v>
      </c>
      <c r="F85" s="16">
        <v>9074.07</v>
      </c>
      <c r="G85" s="16">
        <v>1283.04</v>
      </c>
      <c r="H85" s="17"/>
      <c r="I85" s="16">
        <v>5440</v>
      </c>
      <c r="J85" s="17"/>
      <c r="K85" s="16">
        <f t="shared" ref="K85:K93" si="4">SUM(E85+G85+J85+H85+I85)</f>
        <v>16630.68</v>
      </c>
    </row>
    <row r="86" spans="1:11" ht="39" customHeight="1" x14ac:dyDescent="0.25">
      <c r="A86" s="20">
        <v>74</v>
      </c>
      <c r="B86" s="23" t="s">
        <v>94</v>
      </c>
      <c r="C86" s="16">
        <v>8980.24</v>
      </c>
      <c r="D86" s="17">
        <v>24.58</v>
      </c>
      <c r="E86" s="16">
        <f t="shared" ref="E86:E93" si="5">SUM(C86+D86)</f>
        <v>9004.82</v>
      </c>
      <c r="F86" s="16">
        <v>8980.24</v>
      </c>
      <c r="G86" s="16">
        <v>1197.6400000000001</v>
      </c>
      <c r="H86" s="17"/>
      <c r="I86" s="16">
        <v>2550</v>
      </c>
      <c r="J86" s="17"/>
      <c r="K86" s="16">
        <f t="shared" si="4"/>
        <v>12752.46</v>
      </c>
    </row>
    <row r="87" spans="1:11" ht="39" customHeight="1" x14ac:dyDescent="0.25">
      <c r="A87" s="20">
        <v>75</v>
      </c>
      <c r="B87" s="23" t="s">
        <v>95</v>
      </c>
      <c r="C87" s="16">
        <v>6412.17</v>
      </c>
      <c r="D87" s="16">
        <v>1528.05</v>
      </c>
      <c r="E87" s="16">
        <f t="shared" si="5"/>
        <v>7940.22</v>
      </c>
      <c r="F87" s="16">
        <v>6412.17</v>
      </c>
      <c r="G87" s="16">
        <v>1314.12</v>
      </c>
      <c r="H87" s="17"/>
      <c r="I87" s="16">
        <v>22745</v>
      </c>
      <c r="J87" s="17"/>
      <c r="K87" s="16">
        <f t="shared" si="4"/>
        <v>31999.34</v>
      </c>
    </row>
    <row r="88" spans="1:11" ht="24" x14ac:dyDescent="0.25">
      <c r="A88" s="20">
        <v>76</v>
      </c>
      <c r="B88" s="23" t="s">
        <v>96</v>
      </c>
      <c r="C88" s="16">
        <v>1906.81</v>
      </c>
      <c r="D88" s="17">
        <v>274.39999999999998</v>
      </c>
      <c r="E88" s="16">
        <f t="shared" si="5"/>
        <v>2181.21</v>
      </c>
      <c r="F88" s="16">
        <v>1906.81</v>
      </c>
      <c r="G88" s="17">
        <v>235.98</v>
      </c>
      <c r="H88" s="17"/>
      <c r="I88" s="16">
        <v>2210</v>
      </c>
      <c r="J88" s="17"/>
      <c r="K88" s="16">
        <f t="shared" si="4"/>
        <v>4627.1900000000005</v>
      </c>
    </row>
    <row r="89" spans="1:11" ht="36" x14ac:dyDescent="0.25">
      <c r="A89" s="20">
        <v>77</v>
      </c>
      <c r="B89" s="23" t="s">
        <v>97</v>
      </c>
      <c r="C89" s="17">
        <v>99.25</v>
      </c>
      <c r="D89" s="17"/>
      <c r="E89" s="16">
        <f t="shared" si="5"/>
        <v>99.25</v>
      </c>
      <c r="F89" s="17">
        <v>99.25</v>
      </c>
      <c r="G89" s="17"/>
      <c r="H89" s="17"/>
      <c r="I89" s="16">
        <v>11390</v>
      </c>
      <c r="J89" s="17"/>
      <c r="K89" s="16">
        <f t="shared" si="4"/>
        <v>11489.25</v>
      </c>
    </row>
    <row r="90" spans="1:11" ht="36" x14ac:dyDescent="0.25">
      <c r="A90" s="20">
        <v>78</v>
      </c>
      <c r="B90" s="23" t="s">
        <v>98</v>
      </c>
      <c r="C90" s="16">
        <v>5847.28</v>
      </c>
      <c r="D90" s="16">
        <v>1211.82</v>
      </c>
      <c r="E90" s="16">
        <f t="shared" si="5"/>
        <v>7059.0999999999995</v>
      </c>
      <c r="F90" s="16">
        <v>5847.28</v>
      </c>
      <c r="G90" s="16">
        <v>1042.1600000000001</v>
      </c>
      <c r="H90" s="17"/>
      <c r="I90" s="16">
        <v>21770</v>
      </c>
      <c r="J90" s="17"/>
      <c r="K90" s="16">
        <f t="shared" si="4"/>
        <v>29871.26</v>
      </c>
    </row>
    <row r="91" spans="1:11" ht="36" x14ac:dyDescent="0.25">
      <c r="A91" s="20">
        <v>79</v>
      </c>
      <c r="B91" s="23" t="s">
        <v>99</v>
      </c>
      <c r="C91" s="16">
        <v>7898.37</v>
      </c>
      <c r="D91" s="16">
        <v>1221.1300000000001</v>
      </c>
      <c r="E91" s="16">
        <f t="shared" si="5"/>
        <v>9119.5</v>
      </c>
      <c r="F91" s="16">
        <v>7898.37</v>
      </c>
      <c r="G91" s="16">
        <v>1345.09</v>
      </c>
      <c r="H91" s="17"/>
      <c r="I91" s="16">
        <v>25230</v>
      </c>
      <c r="J91" s="17"/>
      <c r="K91" s="16">
        <f t="shared" si="4"/>
        <v>35694.589999999997</v>
      </c>
    </row>
    <row r="92" spans="1:11" ht="36" x14ac:dyDescent="0.25">
      <c r="A92" s="20">
        <v>80</v>
      </c>
      <c r="B92" s="23" t="s">
        <v>100</v>
      </c>
      <c r="C92" s="16">
        <v>4536.58</v>
      </c>
      <c r="D92" s="17">
        <v>18.62</v>
      </c>
      <c r="E92" s="16">
        <f t="shared" si="5"/>
        <v>4555.2</v>
      </c>
      <c r="F92" s="16">
        <v>4536.58</v>
      </c>
      <c r="G92" s="17">
        <v>605.86</v>
      </c>
      <c r="H92" s="17"/>
      <c r="I92" s="16">
        <v>3570</v>
      </c>
      <c r="J92" s="17"/>
      <c r="K92" s="16">
        <f t="shared" si="4"/>
        <v>8731.06</v>
      </c>
    </row>
    <row r="93" spans="1:11" ht="36" x14ac:dyDescent="0.25">
      <c r="A93" s="20">
        <v>81</v>
      </c>
      <c r="B93" s="23" t="s">
        <v>101</v>
      </c>
      <c r="C93" s="16">
        <v>5622.31</v>
      </c>
      <c r="D93" s="17">
        <v>18.62</v>
      </c>
      <c r="E93" s="16">
        <f t="shared" si="5"/>
        <v>5640.93</v>
      </c>
      <c r="F93" s="16">
        <v>5622.31</v>
      </c>
      <c r="G93" s="17">
        <v>750.72</v>
      </c>
      <c r="H93" s="17"/>
      <c r="I93" s="16">
        <v>5440</v>
      </c>
      <c r="J93" s="17"/>
      <c r="K93" s="16">
        <f t="shared" si="4"/>
        <v>11831.650000000001</v>
      </c>
    </row>
    <row r="94" spans="1:11" s="27" customFormat="1" ht="60" x14ac:dyDescent="0.25">
      <c r="A94" s="20">
        <v>82</v>
      </c>
      <c r="B94" s="23" t="s">
        <v>106</v>
      </c>
      <c r="C94" s="16"/>
      <c r="D94" s="17"/>
      <c r="E94" s="16"/>
      <c r="F94" s="16"/>
      <c r="G94" s="17"/>
      <c r="H94" s="17"/>
      <c r="I94" s="16"/>
      <c r="J94" s="17"/>
      <c r="K94" s="16">
        <v>51666.26</v>
      </c>
    </row>
    <row r="95" spans="1:11" ht="15.75" x14ac:dyDescent="0.25">
      <c r="A95" s="3"/>
      <c r="B95" s="26"/>
      <c r="C95" s="8">
        <f t="shared" ref="C95:J95" si="6">SUM(C13:C93)</f>
        <v>520328.94999999984</v>
      </c>
      <c r="D95" s="8">
        <f t="shared" si="6"/>
        <v>69340.620000000039</v>
      </c>
      <c r="E95" s="8">
        <f t="shared" si="6"/>
        <v>589669.56999999983</v>
      </c>
      <c r="F95" s="8">
        <f t="shared" si="6"/>
        <v>520338.87999999989</v>
      </c>
      <c r="G95" s="8">
        <f t="shared" si="6"/>
        <v>73460.929999999993</v>
      </c>
      <c r="H95" s="8">
        <f t="shared" si="6"/>
        <v>50434.7</v>
      </c>
      <c r="I95" s="8">
        <f t="shared" si="6"/>
        <v>744972</v>
      </c>
      <c r="J95" s="8">
        <f t="shared" si="6"/>
        <v>13402</v>
      </c>
      <c r="K95" s="8">
        <f>SUM(K13:K94)</f>
        <v>1523605.4600000002</v>
      </c>
    </row>
    <row r="98" spans="1:11" x14ac:dyDescent="0.25">
      <c r="A98" s="27"/>
    </row>
    <row r="100" spans="1:11" x14ac:dyDescent="0.25">
      <c r="A100" s="27"/>
    </row>
    <row r="103" spans="1:11" x14ac:dyDescent="0.25">
      <c r="A103" s="27"/>
    </row>
    <row r="104" spans="1:11" x14ac:dyDescent="0.25">
      <c r="A104" s="27"/>
    </row>
    <row r="105" spans="1:11" x14ac:dyDescent="0.25">
      <c r="A105" s="27"/>
      <c r="F105" s="27" t="s">
        <v>108</v>
      </c>
    </row>
    <row r="106" spans="1:11" x14ac:dyDescent="0.25">
      <c r="A106" s="27" t="s">
        <v>107</v>
      </c>
    </row>
    <row r="108" spans="1:11" s="27" customFormat="1" ht="59.25" customHeight="1" x14ac:dyDescent="0.25">
      <c r="A108" s="1" t="s">
        <v>1</v>
      </c>
      <c r="B108" s="21" t="s">
        <v>6</v>
      </c>
      <c r="C108" s="1" t="s">
        <v>112</v>
      </c>
      <c r="D108" s="1" t="s">
        <v>113</v>
      </c>
      <c r="E108" s="1" t="s">
        <v>114</v>
      </c>
      <c r="F108" s="1" t="s">
        <v>115</v>
      </c>
      <c r="G108" s="1" t="s">
        <v>116</v>
      </c>
      <c r="H108" s="47" t="s">
        <v>117</v>
      </c>
      <c r="I108" s="48"/>
      <c r="J108" s="48"/>
      <c r="K108" s="49"/>
    </row>
    <row r="109" spans="1:11" s="27" customFormat="1" ht="51.75" x14ac:dyDescent="0.25">
      <c r="A109" s="20">
        <v>24</v>
      </c>
      <c r="B109" s="23" t="s">
        <v>110</v>
      </c>
      <c r="C109" s="16">
        <v>352779</v>
      </c>
      <c r="D109" s="29" t="s">
        <v>118</v>
      </c>
      <c r="E109" s="12">
        <v>54407</v>
      </c>
      <c r="F109" s="12" t="s">
        <v>120</v>
      </c>
      <c r="G109" s="12">
        <v>298372</v>
      </c>
      <c r="H109" s="50" t="s">
        <v>121</v>
      </c>
      <c r="I109" s="51"/>
      <c r="J109" s="51"/>
      <c r="K109" s="52"/>
    </row>
    <row r="110" spans="1:11" s="27" customFormat="1" ht="51.75" x14ac:dyDescent="0.25">
      <c r="A110" s="20">
        <v>77</v>
      </c>
      <c r="B110" s="23" t="s">
        <v>109</v>
      </c>
      <c r="C110" s="16">
        <v>72658</v>
      </c>
      <c r="D110" s="29" t="s">
        <v>119</v>
      </c>
      <c r="E110" s="12">
        <v>11489.25</v>
      </c>
      <c r="F110" s="12" t="s">
        <v>120</v>
      </c>
      <c r="G110" s="12">
        <v>61168.75</v>
      </c>
      <c r="H110" s="50" t="s">
        <v>121</v>
      </c>
      <c r="I110" s="51"/>
      <c r="J110" s="51"/>
      <c r="K110" s="52"/>
    </row>
    <row r="111" spans="1:11" s="27" customFormat="1" ht="15.75" x14ac:dyDescent="0.25">
      <c r="A111" s="3"/>
      <c r="B111" s="26"/>
      <c r="C111" s="8">
        <v>425437</v>
      </c>
      <c r="D111" s="8"/>
      <c r="E111" s="8"/>
      <c r="F111" s="8"/>
      <c r="G111" s="8">
        <v>359540.75</v>
      </c>
      <c r="H111" s="53"/>
      <c r="I111" s="54"/>
      <c r="J111" s="54"/>
      <c r="K111" s="55"/>
    </row>
    <row r="119" spans="1:1" x14ac:dyDescent="0.25">
      <c r="A119" s="28" t="s">
        <v>111</v>
      </c>
    </row>
    <row r="121" spans="1:1" x14ac:dyDescent="0.25">
      <c r="A121" s="27" t="s">
        <v>124</v>
      </c>
    </row>
    <row r="123" spans="1:1" x14ac:dyDescent="0.25">
      <c r="A123" s="27" t="s">
        <v>122</v>
      </c>
    </row>
    <row r="125" spans="1:1" x14ac:dyDescent="0.25">
      <c r="A125" s="27" t="s">
        <v>123</v>
      </c>
    </row>
    <row r="131" spans="1:9" x14ac:dyDescent="0.25">
      <c r="A131" s="45" t="s">
        <v>125</v>
      </c>
      <c r="B131" s="45"/>
      <c r="C131" s="45"/>
      <c r="D131" s="45"/>
      <c r="E131" s="45"/>
      <c r="F131" s="45"/>
      <c r="G131" s="45"/>
      <c r="H131" s="45"/>
      <c r="I131" s="45"/>
    </row>
    <row r="132" spans="1:9" x14ac:dyDescent="0.25">
      <c r="A132" s="45" t="s">
        <v>16</v>
      </c>
      <c r="B132" s="45"/>
      <c r="C132" s="45"/>
      <c r="D132" s="45"/>
      <c r="E132" s="45"/>
      <c r="F132" s="45"/>
      <c r="G132" s="45"/>
      <c r="H132" s="45"/>
      <c r="I132" s="45"/>
    </row>
    <row r="133" spans="1:9" x14ac:dyDescent="0.25">
      <c r="A133" s="45" t="s">
        <v>126</v>
      </c>
      <c r="B133" s="45"/>
      <c r="C133" s="45"/>
      <c r="D133" s="45"/>
      <c r="E133" s="45"/>
      <c r="F133" s="45"/>
      <c r="G133" s="45"/>
      <c r="H133" s="45"/>
      <c r="I133" s="45"/>
    </row>
    <row r="134" spans="1:9" x14ac:dyDescent="0.25">
      <c r="A134" s="27"/>
      <c r="B134" s="27"/>
      <c r="C134" s="27"/>
      <c r="D134" s="27"/>
      <c r="E134" s="27"/>
      <c r="F134" s="27"/>
      <c r="G134" s="27"/>
      <c r="H134" s="27"/>
      <c r="I134" s="27"/>
    </row>
    <row r="135" spans="1:9" x14ac:dyDescent="0.25">
      <c r="A135" s="46" t="s">
        <v>127</v>
      </c>
      <c r="B135" s="46"/>
      <c r="C135" s="46"/>
      <c r="D135" s="46"/>
      <c r="E135" s="46"/>
      <c r="F135" s="46"/>
      <c r="G135" s="46"/>
      <c r="H135" s="46"/>
      <c r="I135" s="46"/>
    </row>
    <row r="136" spans="1:9" x14ac:dyDescent="0.25">
      <c r="A136" s="46" t="s">
        <v>128</v>
      </c>
      <c r="B136" s="46"/>
      <c r="C136" s="46"/>
      <c r="D136" s="46"/>
      <c r="E136" s="46"/>
      <c r="F136" s="46"/>
      <c r="G136" s="46"/>
      <c r="H136" s="46"/>
      <c r="I136" s="46"/>
    </row>
    <row r="137" spans="1:9" x14ac:dyDescent="0.25">
      <c r="A137" s="27"/>
      <c r="B137" s="27"/>
      <c r="C137" s="27"/>
      <c r="D137" s="27"/>
      <c r="E137" s="27"/>
      <c r="F137" s="27"/>
      <c r="G137" s="27"/>
      <c r="H137" s="27"/>
      <c r="I137" s="27"/>
    </row>
    <row r="138" spans="1:9" ht="60" x14ac:dyDescent="0.25">
      <c r="A138" s="30" t="s">
        <v>129</v>
      </c>
      <c r="B138" s="30" t="s">
        <v>130</v>
      </c>
      <c r="C138" s="30" t="s">
        <v>112</v>
      </c>
      <c r="D138" s="30" t="s">
        <v>113</v>
      </c>
      <c r="E138" s="30" t="s">
        <v>114</v>
      </c>
      <c r="F138" s="30" t="s">
        <v>115</v>
      </c>
      <c r="G138" s="30" t="s">
        <v>116</v>
      </c>
      <c r="H138" s="30" t="s">
        <v>131</v>
      </c>
      <c r="I138" s="30" t="s">
        <v>132</v>
      </c>
    </row>
    <row r="139" spans="1:9" x14ac:dyDescent="0.25">
      <c r="A139" s="31" t="s">
        <v>5</v>
      </c>
      <c r="B139" s="31" t="s">
        <v>133</v>
      </c>
      <c r="C139" s="32"/>
      <c r="D139" s="31"/>
      <c r="E139" s="32"/>
      <c r="F139" s="31" t="s">
        <v>134</v>
      </c>
      <c r="G139" s="32"/>
      <c r="H139" s="31"/>
      <c r="I139" s="31" t="s">
        <v>135</v>
      </c>
    </row>
    <row r="140" spans="1:9" x14ac:dyDescent="0.25">
      <c r="A140" s="31"/>
      <c r="B140" s="31" t="s">
        <v>136</v>
      </c>
      <c r="C140" s="32">
        <v>41698.400000000001</v>
      </c>
      <c r="D140" s="31" t="s">
        <v>137</v>
      </c>
      <c r="E140" s="32">
        <v>41698.400000000001</v>
      </c>
      <c r="F140" s="31" t="s">
        <v>138</v>
      </c>
      <c r="G140" s="32"/>
      <c r="H140" s="31"/>
      <c r="I140" s="31" t="s">
        <v>139</v>
      </c>
    </row>
    <row r="141" spans="1:9" x14ac:dyDescent="0.25">
      <c r="A141" s="31"/>
      <c r="B141" s="31" t="s">
        <v>140</v>
      </c>
      <c r="C141" s="32"/>
      <c r="D141" s="31" t="s">
        <v>135</v>
      </c>
      <c r="E141" s="32"/>
      <c r="F141" s="31" t="s">
        <v>141</v>
      </c>
      <c r="G141" s="32"/>
      <c r="H141" s="31"/>
      <c r="I141" s="31" t="s">
        <v>142</v>
      </c>
    </row>
    <row r="142" spans="1:9" x14ac:dyDescent="0.25">
      <c r="A142" s="33"/>
      <c r="B142" s="33"/>
      <c r="C142" s="34"/>
      <c r="D142" s="33" t="s">
        <v>143</v>
      </c>
      <c r="E142" s="34"/>
      <c r="F142" s="33" t="s">
        <v>144</v>
      </c>
      <c r="G142" s="34"/>
      <c r="H142" s="33"/>
      <c r="I142" s="33" t="s">
        <v>145</v>
      </c>
    </row>
    <row r="143" spans="1:9" x14ac:dyDescent="0.25">
      <c r="A143" s="31" t="s">
        <v>146</v>
      </c>
      <c r="B143" s="31" t="s">
        <v>147</v>
      </c>
      <c r="C143" s="32"/>
      <c r="D143" s="31"/>
      <c r="E143" s="32"/>
      <c r="F143" s="31" t="s">
        <v>134</v>
      </c>
      <c r="G143" s="32"/>
      <c r="H143" s="31"/>
      <c r="I143" s="31" t="s">
        <v>135</v>
      </c>
    </row>
    <row r="144" spans="1:9" x14ac:dyDescent="0.25">
      <c r="A144" s="31"/>
      <c r="B144" s="31" t="s">
        <v>148</v>
      </c>
      <c r="C144" s="32">
        <v>7564.11</v>
      </c>
      <c r="D144" s="31" t="s">
        <v>137</v>
      </c>
      <c r="E144" s="32">
        <v>7564.11</v>
      </c>
      <c r="F144" s="31" t="s">
        <v>138</v>
      </c>
      <c r="G144" s="32"/>
      <c r="H144" s="31"/>
      <c r="I144" s="31" t="s">
        <v>139</v>
      </c>
    </row>
    <row r="145" spans="1:9" x14ac:dyDescent="0.25">
      <c r="A145" s="31"/>
      <c r="B145" s="31" t="s">
        <v>149</v>
      </c>
      <c r="C145" s="32"/>
      <c r="D145" s="31" t="s">
        <v>150</v>
      </c>
      <c r="E145" s="32"/>
      <c r="F145" s="31" t="s">
        <v>141</v>
      </c>
      <c r="G145" s="32"/>
      <c r="H145" s="31"/>
      <c r="I145" s="31" t="s">
        <v>142</v>
      </c>
    </row>
    <row r="146" spans="1:9" x14ac:dyDescent="0.25">
      <c r="A146" s="33"/>
      <c r="B146" s="33"/>
      <c r="C146" s="34"/>
      <c r="D146" s="33" t="s">
        <v>151</v>
      </c>
      <c r="E146" s="34"/>
      <c r="F146" s="33" t="s">
        <v>144</v>
      </c>
      <c r="G146" s="34"/>
      <c r="H146" s="33"/>
      <c r="I146" s="33" t="s">
        <v>145</v>
      </c>
    </row>
    <row r="147" spans="1:9" x14ac:dyDescent="0.25">
      <c r="A147" s="31" t="s">
        <v>152</v>
      </c>
      <c r="B147" s="31" t="s">
        <v>153</v>
      </c>
      <c r="C147" s="32"/>
      <c r="D147" s="31"/>
      <c r="E147" s="32"/>
      <c r="F147" s="31" t="s">
        <v>134</v>
      </c>
      <c r="G147" s="32"/>
      <c r="H147" s="31"/>
      <c r="I147" s="31" t="s">
        <v>135</v>
      </c>
    </row>
    <row r="148" spans="1:9" x14ac:dyDescent="0.25">
      <c r="A148" s="31"/>
      <c r="B148" s="31" t="s">
        <v>154</v>
      </c>
      <c r="C148" s="32">
        <v>49656.68</v>
      </c>
      <c r="D148" s="31" t="s">
        <v>137</v>
      </c>
      <c r="E148" s="32">
        <v>49656.68</v>
      </c>
      <c r="F148" s="31" t="s">
        <v>138</v>
      </c>
      <c r="G148" s="32"/>
      <c r="H148" s="31"/>
      <c r="I148" s="31" t="s">
        <v>139</v>
      </c>
    </row>
    <row r="149" spans="1:9" x14ac:dyDescent="0.25">
      <c r="A149" s="31"/>
      <c r="B149" s="31" t="s">
        <v>155</v>
      </c>
      <c r="C149" s="32"/>
      <c r="D149" s="31" t="s">
        <v>135</v>
      </c>
      <c r="E149" s="32"/>
      <c r="F149" s="31" t="s">
        <v>141</v>
      </c>
      <c r="G149" s="32"/>
      <c r="H149" s="31"/>
      <c r="I149" s="31" t="s">
        <v>142</v>
      </c>
    </row>
    <row r="150" spans="1:9" x14ac:dyDescent="0.25">
      <c r="A150" s="33"/>
      <c r="B150" s="33" t="s">
        <v>156</v>
      </c>
      <c r="C150" s="34"/>
      <c r="D150" s="33" t="s">
        <v>157</v>
      </c>
      <c r="E150" s="34"/>
      <c r="F150" s="33" t="s">
        <v>144</v>
      </c>
      <c r="G150" s="34"/>
      <c r="H150" s="33"/>
      <c r="I150" s="33" t="s">
        <v>145</v>
      </c>
    </row>
    <row r="151" spans="1:9" x14ac:dyDescent="0.25">
      <c r="A151" s="31" t="s">
        <v>158</v>
      </c>
      <c r="B151" s="31" t="s">
        <v>159</v>
      </c>
      <c r="C151" s="32"/>
      <c r="D151" s="31" t="s">
        <v>160</v>
      </c>
      <c r="E151" s="32"/>
      <c r="F151" s="31" t="s">
        <v>160</v>
      </c>
      <c r="G151" s="32"/>
      <c r="H151" s="31"/>
      <c r="I151" s="31"/>
    </row>
    <row r="152" spans="1:9" x14ac:dyDescent="0.25">
      <c r="A152" s="31"/>
      <c r="B152" s="31" t="s">
        <v>161</v>
      </c>
      <c r="C152" s="32">
        <v>765.93</v>
      </c>
      <c r="D152" s="31" t="s">
        <v>162</v>
      </c>
      <c r="E152" s="32">
        <v>765.93</v>
      </c>
      <c r="F152" s="31" t="s">
        <v>162</v>
      </c>
      <c r="G152" s="32"/>
      <c r="H152" s="31"/>
      <c r="I152" s="31"/>
    </row>
    <row r="153" spans="1:9" x14ac:dyDescent="0.25">
      <c r="A153" s="31"/>
      <c r="B153" s="31" t="s">
        <v>163</v>
      </c>
      <c r="C153" s="32"/>
      <c r="D153" s="31" t="s">
        <v>164</v>
      </c>
      <c r="E153" s="32"/>
      <c r="F153" s="31" t="s">
        <v>164</v>
      </c>
      <c r="G153" s="32"/>
      <c r="H153" s="31"/>
      <c r="I153" s="31"/>
    </row>
    <row r="154" spans="1:9" x14ac:dyDescent="0.25">
      <c r="A154" s="33"/>
      <c r="B154" s="33"/>
      <c r="C154" s="34"/>
      <c r="D154" s="33" t="s">
        <v>165</v>
      </c>
      <c r="E154" s="34"/>
      <c r="F154" s="33" t="s">
        <v>165</v>
      </c>
      <c r="G154" s="34"/>
      <c r="H154" s="33"/>
      <c r="I154" s="33"/>
    </row>
    <row r="155" spans="1:9" x14ac:dyDescent="0.25">
      <c r="A155" s="31" t="s">
        <v>166</v>
      </c>
      <c r="B155" s="31" t="s">
        <v>167</v>
      </c>
      <c r="C155" s="32"/>
      <c r="D155" s="31" t="s">
        <v>160</v>
      </c>
      <c r="E155" s="32"/>
      <c r="F155" s="31" t="s">
        <v>160</v>
      </c>
      <c r="G155" s="32"/>
      <c r="H155" s="31"/>
      <c r="I155" s="31"/>
    </row>
    <row r="156" spans="1:9" x14ac:dyDescent="0.25">
      <c r="A156" s="31"/>
      <c r="B156" s="31" t="s">
        <v>168</v>
      </c>
      <c r="C156" s="32">
        <v>19401.98</v>
      </c>
      <c r="D156" s="31" t="s">
        <v>169</v>
      </c>
      <c r="E156" s="32">
        <v>19401.98</v>
      </c>
      <c r="F156" s="31" t="s">
        <v>170</v>
      </c>
      <c r="G156" s="32"/>
      <c r="H156" s="31"/>
      <c r="I156" s="31"/>
    </row>
    <row r="157" spans="1:9" x14ac:dyDescent="0.25">
      <c r="A157" s="31"/>
      <c r="B157" s="31" t="s">
        <v>171</v>
      </c>
      <c r="C157" s="32"/>
      <c r="D157" s="31" t="s">
        <v>172</v>
      </c>
      <c r="E157" s="32"/>
      <c r="F157" s="31"/>
      <c r="G157" s="32"/>
      <c r="H157" s="31"/>
      <c r="I157" s="31"/>
    </row>
    <row r="158" spans="1:9" x14ac:dyDescent="0.25">
      <c r="A158" s="31"/>
      <c r="B158" s="31" t="s">
        <v>173</v>
      </c>
      <c r="C158" s="32"/>
      <c r="D158" s="31" t="s">
        <v>174</v>
      </c>
      <c r="E158" s="32"/>
      <c r="F158" s="31"/>
      <c r="G158" s="32"/>
      <c r="H158" s="31"/>
      <c r="I158" s="31"/>
    </row>
    <row r="159" spans="1:9" x14ac:dyDescent="0.25">
      <c r="A159" s="33"/>
      <c r="B159" s="33"/>
      <c r="C159" s="34"/>
      <c r="D159" s="33"/>
      <c r="E159" s="34"/>
      <c r="F159" s="33"/>
      <c r="G159" s="34"/>
      <c r="H159" s="33"/>
      <c r="I159" s="33"/>
    </row>
    <row r="160" spans="1:9" x14ac:dyDescent="0.25">
      <c r="A160" s="35"/>
      <c r="B160" s="35"/>
      <c r="C160" s="36"/>
      <c r="D160" s="35"/>
      <c r="E160" s="36"/>
      <c r="F160" s="35"/>
      <c r="G160" s="36"/>
      <c r="H160" s="35"/>
      <c r="I160" s="35"/>
    </row>
    <row r="161" spans="1:9" x14ac:dyDescent="0.25">
      <c r="A161" s="37"/>
      <c r="B161" s="37"/>
      <c r="C161" s="38"/>
      <c r="D161" s="37"/>
      <c r="E161" s="38"/>
      <c r="F161" s="37"/>
      <c r="G161" s="38"/>
      <c r="H161" s="37"/>
      <c r="I161" s="37"/>
    </row>
    <row r="162" spans="1:9" x14ac:dyDescent="0.25">
      <c r="A162" s="39" t="s">
        <v>175</v>
      </c>
      <c r="B162" s="39" t="s">
        <v>176</v>
      </c>
      <c r="C162" s="40"/>
      <c r="D162" s="39"/>
      <c r="E162" s="40"/>
      <c r="F162" s="39" t="s">
        <v>134</v>
      </c>
      <c r="G162" s="40"/>
      <c r="H162" s="39"/>
      <c r="I162" s="39" t="s">
        <v>135</v>
      </c>
    </row>
    <row r="163" spans="1:9" x14ac:dyDescent="0.25">
      <c r="A163" s="31"/>
      <c r="B163" s="31" t="s">
        <v>177</v>
      </c>
      <c r="C163" s="32">
        <v>25392.33</v>
      </c>
      <c r="D163" s="31" t="s">
        <v>137</v>
      </c>
      <c r="E163" s="32">
        <v>25392.33</v>
      </c>
      <c r="F163" s="31" t="s">
        <v>138</v>
      </c>
      <c r="G163" s="32"/>
      <c r="H163" s="31"/>
      <c r="I163" s="31" t="s">
        <v>139</v>
      </c>
    </row>
    <row r="164" spans="1:9" x14ac:dyDescent="0.25">
      <c r="A164" s="31"/>
      <c r="B164" s="31" t="s">
        <v>178</v>
      </c>
      <c r="C164" s="32"/>
      <c r="D164" s="31" t="s">
        <v>135</v>
      </c>
      <c r="E164" s="32"/>
      <c r="F164" s="31" t="s">
        <v>141</v>
      </c>
      <c r="G164" s="32"/>
      <c r="H164" s="31"/>
      <c r="I164" s="31" t="s">
        <v>142</v>
      </c>
    </row>
    <row r="165" spans="1:9" x14ac:dyDescent="0.25">
      <c r="A165" s="31"/>
      <c r="B165" s="31"/>
      <c r="C165" s="32"/>
      <c r="D165" s="31" t="s">
        <v>179</v>
      </c>
      <c r="E165" s="32"/>
      <c r="F165" s="31" t="s">
        <v>144</v>
      </c>
      <c r="G165" s="32"/>
      <c r="H165" s="31"/>
      <c r="I165" s="31" t="s">
        <v>145</v>
      </c>
    </row>
    <row r="166" spans="1:9" x14ac:dyDescent="0.25">
      <c r="A166" s="39" t="s">
        <v>180</v>
      </c>
      <c r="B166" s="39" t="s">
        <v>181</v>
      </c>
      <c r="C166" s="40"/>
      <c r="D166" s="39"/>
      <c r="E166" s="40"/>
      <c r="F166" s="39" t="s">
        <v>182</v>
      </c>
      <c r="G166" s="40"/>
      <c r="H166" s="39"/>
      <c r="I166" s="39" t="s">
        <v>183</v>
      </c>
    </row>
    <row r="167" spans="1:9" x14ac:dyDescent="0.25">
      <c r="A167" s="31"/>
      <c r="B167" s="31" t="s">
        <v>184</v>
      </c>
      <c r="C167" s="32">
        <v>179237.51</v>
      </c>
      <c r="D167" s="31" t="s">
        <v>137</v>
      </c>
      <c r="E167" s="32">
        <v>179237.51</v>
      </c>
      <c r="F167" s="31" t="s">
        <v>185</v>
      </c>
      <c r="G167" s="32"/>
      <c r="H167" s="31"/>
      <c r="I167" s="31" t="s">
        <v>186</v>
      </c>
    </row>
    <row r="168" spans="1:9" x14ac:dyDescent="0.25">
      <c r="A168" s="33"/>
      <c r="B168" s="33" t="s">
        <v>187</v>
      </c>
      <c r="C168" s="34"/>
      <c r="D168" s="33"/>
      <c r="E168" s="34"/>
      <c r="F168" s="33" t="s">
        <v>188</v>
      </c>
      <c r="G168" s="34"/>
      <c r="H168" s="33"/>
      <c r="I168" s="33" t="s">
        <v>189</v>
      </c>
    </row>
    <row r="169" spans="1:9" x14ac:dyDescent="0.25">
      <c r="A169" s="31" t="s">
        <v>190</v>
      </c>
      <c r="B169" s="31" t="s">
        <v>191</v>
      </c>
      <c r="C169" s="32"/>
      <c r="D169" s="31" t="s">
        <v>137</v>
      </c>
      <c r="E169" s="32"/>
      <c r="F169" s="31" t="s">
        <v>134</v>
      </c>
      <c r="G169" s="32"/>
      <c r="H169" s="31" t="s">
        <v>192</v>
      </c>
      <c r="I169" s="31" t="s">
        <v>135</v>
      </c>
    </row>
    <row r="170" spans="1:9" x14ac:dyDescent="0.25">
      <c r="A170" s="31"/>
      <c r="B170" s="31" t="s">
        <v>193</v>
      </c>
      <c r="C170" s="32">
        <v>20111.349999999999</v>
      </c>
      <c r="D170" s="31" t="s">
        <v>135</v>
      </c>
      <c r="E170" s="32">
        <v>7381.8</v>
      </c>
      <c r="F170" s="31" t="s">
        <v>194</v>
      </c>
      <c r="G170" s="32">
        <v>12729.55</v>
      </c>
      <c r="H170" s="31" t="s">
        <v>195</v>
      </c>
      <c r="I170" s="31" t="s">
        <v>139</v>
      </c>
    </row>
    <row r="171" spans="1:9" x14ac:dyDescent="0.25">
      <c r="A171" s="31"/>
      <c r="B171" s="31" t="s">
        <v>196</v>
      </c>
      <c r="C171" s="32"/>
      <c r="D171" s="31" t="s">
        <v>197</v>
      </c>
      <c r="E171" s="32"/>
      <c r="F171" s="31" t="s">
        <v>141</v>
      </c>
      <c r="G171" s="32"/>
      <c r="H171" s="31" t="s">
        <v>198</v>
      </c>
      <c r="I171" s="31" t="s">
        <v>142</v>
      </c>
    </row>
    <row r="172" spans="1:9" x14ac:dyDescent="0.25">
      <c r="A172" s="33"/>
      <c r="B172" s="33"/>
      <c r="C172" s="34"/>
      <c r="D172" s="33"/>
      <c r="E172" s="34"/>
      <c r="F172" s="33" t="s">
        <v>144</v>
      </c>
      <c r="G172" s="34"/>
      <c r="H172" s="33" t="s">
        <v>199</v>
      </c>
      <c r="I172" s="33" t="s">
        <v>145</v>
      </c>
    </row>
    <row r="173" spans="1:9" x14ac:dyDescent="0.25">
      <c r="A173" s="31" t="s">
        <v>200</v>
      </c>
      <c r="B173" s="31" t="s">
        <v>201</v>
      </c>
      <c r="C173" s="32"/>
      <c r="D173" s="31" t="s">
        <v>202</v>
      </c>
      <c r="E173" s="32"/>
      <c r="F173" s="31" t="s">
        <v>203</v>
      </c>
      <c r="G173" s="32"/>
      <c r="H173" s="31"/>
      <c r="I173" s="31" t="s">
        <v>204</v>
      </c>
    </row>
    <row r="174" spans="1:9" x14ac:dyDescent="0.25">
      <c r="A174" s="31"/>
      <c r="B174" s="31" t="s">
        <v>205</v>
      </c>
      <c r="C174" s="32">
        <v>46808.04</v>
      </c>
      <c r="D174" s="31" t="s">
        <v>206</v>
      </c>
      <c r="E174" s="32">
        <v>46808.04</v>
      </c>
      <c r="F174" s="31"/>
      <c r="G174" s="32"/>
      <c r="H174" s="31"/>
      <c r="I174" s="31" t="s">
        <v>207</v>
      </c>
    </row>
    <row r="175" spans="1:9" x14ac:dyDescent="0.25">
      <c r="A175" s="31"/>
      <c r="B175" s="31" t="s">
        <v>208</v>
      </c>
      <c r="C175" s="32"/>
      <c r="D175" s="31" t="s">
        <v>209</v>
      </c>
      <c r="E175" s="32"/>
      <c r="F175" s="31"/>
      <c r="G175" s="32"/>
      <c r="H175" s="31"/>
      <c r="I175" s="31" t="s">
        <v>210</v>
      </c>
    </row>
    <row r="176" spans="1:9" x14ac:dyDescent="0.25">
      <c r="A176" s="33"/>
      <c r="B176" s="33" t="s">
        <v>211</v>
      </c>
      <c r="C176" s="34"/>
      <c r="D176" s="33" t="s">
        <v>212</v>
      </c>
      <c r="E176" s="34"/>
      <c r="F176" s="33"/>
      <c r="G176" s="34"/>
      <c r="H176" s="33"/>
      <c r="I176" s="33"/>
    </row>
    <row r="177" spans="1:9" x14ac:dyDescent="0.25">
      <c r="A177" s="31" t="s">
        <v>213</v>
      </c>
      <c r="B177" s="31" t="s">
        <v>214</v>
      </c>
      <c r="C177" s="32"/>
      <c r="D177" s="31" t="s">
        <v>215</v>
      </c>
      <c r="E177" s="32"/>
      <c r="F177" s="31" t="s">
        <v>216</v>
      </c>
      <c r="G177" s="32"/>
      <c r="H177" s="31" t="s">
        <v>192</v>
      </c>
      <c r="I177" s="31" t="s">
        <v>135</v>
      </c>
    </row>
    <row r="178" spans="1:9" x14ac:dyDescent="0.25">
      <c r="A178" s="31"/>
      <c r="B178" s="31" t="s">
        <v>217</v>
      </c>
      <c r="C178" s="32">
        <v>960497.71</v>
      </c>
      <c r="D178" s="31" t="s">
        <v>218</v>
      </c>
      <c r="E178" s="32">
        <v>443499.34</v>
      </c>
      <c r="F178" s="31" t="s">
        <v>219</v>
      </c>
      <c r="G178" s="32">
        <v>516998.37</v>
      </c>
      <c r="H178" s="31" t="s">
        <v>195</v>
      </c>
      <c r="I178" s="31" t="s">
        <v>139</v>
      </c>
    </row>
    <row r="179" spans="1:9" x14ac:dyDescent="0.25">
      <c r="A179" s="31"/>
      <c r="B179" s="31" t="s">
        <v>220</v>
      </c>
      <c r="C179" s="32"/>
      <c r="D179" s="31" t="s">
        <v>170</v>
      </c>
      <c r="E179" s="32"/>
      <c r="F179" s="31" t="s">
        <v>221</v>
      </c>
      <c r="G179" s="32"/>
      <c r="H179" s="31" t="s">
        <v>198</v>
      </c>
      <c r="I179" s="31" t="s">
        <v>142</v>
      </c>
    </row>
    <row r="180" spans="1:9" x14ac:dyDescent="0.25">
      <c r="A180" s="33"/>
      <c r="B180" s="33"/>
      <c r="C180" s="34"/>
      <c r="D180" s="33"/>
      <c r="E180" s="34"/>
      <c r="F180" s="33"/>
      <c r="G180" s="34"/>
      <c r="H180" s="33" t="s">
        <v>199</v>
      </c>
      <c r="I180" s="33" t="s">
        <v>145</v>
      </c>
    </row>
    <row r="181" spans="1:9" x14ac:dyDescent="0.25">
      <c r="A181" s="31" t="s">
        <v>222</v>
      </c>
      <c r="B181" s="31" t="s">
        <v>223</v>
      </c>
      <c r="C181" s="32"/>
      <c r="D181" s="31" t="s">
        <v>137</v>
      </c>
      <c r="E181" s="32"/>
      <c r="F181" s="31" t="s">
        <v>134</v>
      </c>
      <c r="G181" s="32"/>
      <c r="H181" s="31" t="s">
        <v>224</v>
      </c>
      <c r="I181" s="31" t="s">
        <v>135</v>
      </c>
    </row>
    <row r="182" spans="1:9" x14ac:dyDescent="0.25">
      <c r="A182" s="31"/>
      <c r="B182" s="31" t="s">
        <v>225</v>
      </c>
      <c r="C182" s="32">
        <v>128926.65</v>
      </c>
      <c r="D182" s="31" t="s">
        <v>135</v>
      </c>
      <c r="E182" s="32">
        <v>119551.65</v>
      </c>
      <c r="F182" s="31" t="s">
        <v>194</v>
      </c>
      <c r="G182" s="32">
        <v>9375</v>
      </c>
      <c r="H182" s="31" t="s">
        <v>226</v>
      </c>
      <c r="I182" s="31" t="s">
        <v>139</v>
      </c>
    </row>
    <row r="183" spans="1:9" x14ac:dyDescent="0.25">
      <c r="A183" s="31"/>
      <c r="B183" s="31" t="s">
        <v>227</v>
      </c>
      <c r="C183" s="32"/>
      <c r="D183" s="31" t="s">
        <v>228</v>
      </c>
      <c r="E183" s="32"/>
      <c r="F183" s="31" t="s">
        <v>229</v>
      </c>
      <c r="G183" s="32"/>
      <c r="H183" s="31" t="s">
        <v>230</v>
      </c>
      <c r="I183" s="31" t="s">
        <v>231</v>
      </c>
    </row>
    <row r="184" spans="1:9" x14ac:dyDescent="0.25">
      <c r="A184" s="33"/>
      <c r="B184" s="33"/>
      <c r="C184" s="34"/>
      <c r="D184" s="33" t="s">
        <v>232</v>
      </c>
      <c r="E184" s="34"/>
      <c r="F184" s="33" t="s">
        <v>144</v>
      </c>
      <c r="G184" s="34"/>
      <c r="H184" s="33" t="s">
        <v>233</v>
      </c>
      <c r="I184" s="33"/>
    </row>
    <row r="185" spans="1:9" x14ac:dyDescent="0.25">
      <c r="A185" s="31" t="s">
        <v>234</v>
      </c>
      <c r="B185" s="31" t="s">
        <v>235</v>
      </c>
      <c r="C185" s="32"/>
      <c r="D185" s="31" t="s">
        <v>137</v>
      </c>
      <c r="E185" s="32"/>
      <c r="F185" s="31" t="s">
        <v>134</v>
      </c>
      <c r="G185" s="32"/>
      <c r="H185" s="31"/>
      <c r="I185" s="31" t="s">
        <v>135</v>
      </c>
    </row>
    <row r="186" spans="1:9" x14ac:dyDescent="0.25">
      <c r="A186" s="31"/>
      <c r="B186" s="31" t="s">
        <v>236</v>
      </c>
      <c r="C186" s="32">
        <v>3006.18</v>
      </c>
      <c r="D186" s="31" t="s">
        <v>135</v>
      </c>
      <c r="E186" s="32">
        <v>3006.18</v>
      </c>
      <c r="F186" s="31" t="s">
        <v>237</v>
      </c>
      <c r="G186" s="32"/>
      <c r="H186" s="31"/>
      <c r="I186" s="31" t="s">
        <v>139</v>
      </c>
    </row>
    <row r="187" spans="1:9" x14ac:dyDescent="0.25">
      <c r="A187" s="31"/>
      <c r="B187" s="31" t="s">
        <v>238</v>
      </c>
      <c r="C187" s="32"/>
      <c r="D187" s="31" t="s">
        <v>239</v>
      </c>
      <c r="E187" s="32"/>
      <c r="F187" s="31" t="s">
        <v>141</v>
      </c>
      <c r="G187" s="32"/>
      <c r="H187" s="31"/>
      <c r="I187" s="31" t="s">
        <v>142</v>
      </c>
    </row>
    <row r="188" spans="1:9" x14ac:dyDescent="0.25">
      <c r="A188" s="33"/>
      <c r="B188" s="33"/>
      <c r="C188" s="34"/>
      <c r="D188" s="33"/>
      <c r="E188" s="34"/>
      <c r="F188" s="33" t="s">
        <v>144</v>
      </c>
      <c r="G188" s="34"/>
      <c r="H188" s="33"/>
      <c r="I188" s="33" t="s">
        <v>145</v>
      </c>
    </row>
    <row r="189" spans="1:9" x14ac:dyDescent="0.25">
      <c r="A189" s="31" t="s">
        <v>240</v>
      </c>
      <c r="B189" s="31" t="s">
        <v>241</v>
      </c>
      <c r="C189" s="32"/>
      <c r="D189" s="31" t="s">
        <v>137</v>
      </c>
      <c r="E189" s="32"/>
      <c r="F189" s="31" t="s">
        <v>134</v>
      </c>
      <c r="G189" s="32"/>
      <c r="H189" s="31"/>
      <c r="I189" s="31" t="s">
        <v>135</v>
      </c>
    </row>
    <row r="190" spans="1:9" x14ac:dyDescent="0.25">
      <c r="A190" s="31"/>
      <c r="B190" s="31" t="s">
        <v>242</v>
      </c>
      <c r="C190" s="32">
        <v>405401.03</v>
      </c>
      <c r="D190" s="31" t="s">
        <v>135</v>
      </c>
      <c r="E190" s="32">
        <v>405401.03</v>
      </c>
      <c r="F190" s="31" t="s">
        <v>194</v>
      </c>
      <c r="G190" s="32"/>
      <c r="H190" s="31"/>
      <c r="I190" s="31" t="s">
        <v>139</v>
      </c>
    </row>
    <row r="191" spans="1:9" x14ac:dyDescent="0.25">
      <c r="A191" s="31"/>
      <c r="B191" s="31" t="s">
        <v>243</v>
      </c>
      <c r="C191" s="32"/>
      <c r="D191" s="31" t="s">
        <v>244</v>
      </c>
      <c r="E191" s="32"/>
      <c r="F191" s="31" t="s">
        <v>245</v>
      </c>
      <c r="G191" s="32"/>
      <c r="H191" s="31"/>
      <c r="I191" s="31" t="s">
        <v>142</v>
      </c>
    </row>
    <row r="192" spans="1:9" x14ac:dyDescent="0.25">
      <c r="A192" s="33"/>
      <c r="B192" s="33"/>
      <c r="C192" s="34"/>
      <c r="D192" s="33"/>
      <c r="E192" s="34"/>
      <c r="F192" s="33" t="s">
        <v>144</v>
      </c>
      <c r="G192" s="34"/>
      <c r="H192" s="33"/>
      <c r="I192" s="33" t="s">
        <v>145</v>
      </c>
    </row>
    <row r="193" spans="1:9" x14ac:dyDescent="0.25">
      <c r="A193" s="35"/>
      <c r="B193" s="35"/>
      <c r="C193" s="36"/>
      <c r="D193" s="35"/>
      <c r="E193" s="36"/>
      <c r="F193" s="35"/>
      <c r="G193" s="36"/>
      <c r="H193" s="35"/>
      <c r="I193" s="35"/>
    </row>
    <row r="194" spans="1:9" x14ac:dyDescent="0.25">
      <c r="A194" s="37"/>
      <c r="B194" s="37"/>
      <c r="C194" s="38"/>
      <c r="D194" s="37"/>
      <c r="E194" s="38"/>
      <c r="F194" s="37"/>
      <c r="G194" s="38"/>
      <c r="H194" s="37"/>
      <c r="I194" s="37"/>
    </row>
    <row r="195" spans="1:9" x14ac:dyDescent="0.25">
      <c r="A195" s="39" t="s">
        <v>246</v>
      </c>
      <c r="B195" s="39" t="s">
        <v>247</v>
      </c>
      <c r="C195" s="40"/>
      <c r="D195" s="39" t="s">
        <v>137</v>
      </c>
      <c r="E195" s="40"/>
      <c r="F195" s="39" t="s">
        <v>134</v>
      </c>
      <c r="G195" s="40"/>
      <c r="H195" s="39" t="s">
        <v>248</v>
      </c>
      <c r="I195" s="39" t="s">
        <v>219</v>
      </c>
    </row>
    <row r="196" spans="1:9" x14ac:dyDescent="0.25">
      <c r="A196" s="31"/>
      <c r="B196" s="31" t="s">
        <v>249</v>
      </c>
      <c r="C196" s="32">
        <v>1036667.95</v>
      </c>
      <c r="D196" s="31" t="s">
        <v>135</v>
      </c>
      <c r="E196" s="32">
        <v>657898.61</v>
      </c>
      <c r="F196" s="31" t="s">
        <v>194</v>
      </c>
      <c r="G196" s="32">
        <v>378769.34</v>
      </c>
      <c r="H196" s="31" t="s">
        <v>250</v>
      </c>
      <c r="I196" s="31" t="s">
        <v>139</v>
      </c>
    </row>
    <row r="197" spans="1:9" x14ac:dyDescent="0.25">
      <c r="A197" s="31"/>
      <c r="B197" s="31" t="s">
        <v>251</v>
      </c>
      <c r="C197" s="32"/>
      <c r="D197" s="31" t="s">
        <v>252</v>
      </c>
      <c r="E197" s="32"/>
      <c r="F197" s="31" t="s">
        <v>141</v>
      </c>
      <c r="G197" s="32"/>
      <c r="H197" s="31" t="s">
        <v>253</v>
      </c>
      <c r="I197" s="31" t="s">
        <v>142</v>
      </c>
    </row>
    <row r="198" spans="1:9" x14ac:dyDescent="0.25">
      <c r="A198" s="33"/>
      <c r="B198" s="33" t="s">
        <v>254</v>
      </c>
      <c r="C198" s="34"/>
      <c r="D198" s="33"/>
      <c r="E198" s="34"/>
      <c r="F198" s="33" t="s">
        <v>144</v>
      </c>
      <c r="G198" s="34"/>
      <c r="H198" s="33" t="s">
        <v>199</v>
      </c>
      <c r="I198" s="33" t="s">
        <v>145</v>
      </c>
    </row>
    <row r="199" spans="1:9" x14ac:dyDescent="0.25">
      <c r="A199" s="31" t="s">
        <v>255</v>
      </c>
      <c r="B199" s="31" t="s">
        <v>256</v>
      </c>
      <c r="C199" s="32"/>
      <c r="D199" s="31" t="s">
        <v>137</v>
      </c>
      <c r="E199" s="32"/>
      <c r="F199" s="31" t="s">
        <v>134</v>
      </c>
      <c r="G199" s="32"/>
      <c r="H199" s="31"/>
      <c r="I199" s="31" t="s">
        <v>135</v>
      </c>
    </row>
    <row r="200" spans="1:9" x14ac:dyDescent="0.25">
      <c r="A200" s="31"/>
      <c r="B200" s="31" t="s">
        <v>257</v>
      </c>
      <c r="C200" s="32">
        <v>159917.69</v>
      </c>
      <c r="D200" s="31" t="s">
        <v>135</v>
      </c>
      <c r="E200" s="32">
        <v>159917.69</v>
      </c>
      <c r="F200" s="31" t="s">
        <v>237</v>
      </c>
      <c r="G200" s="32"/>
      <c r="H200" s="31"/>
      <c r="I200" s="31" t="s">
        <v>139</v>
      </c>
    </row>
    <row r="201" spans="1:9" x14ac:dyDescent="0.25">
      <c r="A201" s="31"/>
      <c r="B201" s="31" t="s">
        <v>258</v>
      </c>
      <c r="C201" s="32"/>
      <c r="D201" s="31" t="s">
        <v>259</v>
      </c>
      <c r="E201" s="32"/>
      <c r="F201" s="31" t="s">
        <v>141</v>
      </c>
      <c r="G201" s="32"/>
      <c r="H201" s="31"/>
      <c r="I201" s="31" t="s">
        <v>142</v>
      </c>
    </row>
    <row r="202" spans="1:9" x14ac:dyDescent="0.25">
      <c r="A202" s="33"/>
      <c r="B202" s="33" t="s">
        <v>260</v>
      </c>
      <c r="C202" s="34"/>
      <c r="D202" s="33"/>
      <c r="E202" s="34"/>
      <c r="F202" s="33" t="s">
        <v>144</v>
      </c>
      <c r="G202" s="34"/>
      <c r="H202" s="33"/>
      <c r="I202" s="33" t="s">
        <v>145</v>
      </c>
    </row>
    <row r="203" spans="1:9" x14ac:dyDescent="0.25">
      <c r="A203" s="31" t="s">
        <v>261</v>
      </c>
      <c r="B203" s="31" t="s">
        <v>262</v>
      </c>
      <c r="C203" s="32"/>
      <c r="D203" s="31"/>
      <c r="E203" s="32"/>
      <c r="F203" s="31" t="s">
        <v>134</v>
      </c>
      <c r="G203" s="32"/>
      <c r="H203" s="31"/>
      <c r="I203" s="31" t="s">
        <v>135</v>
      </c>
    </row>
    <row r="204" spans="1:9" x14ac:dyDescent="0.25">
      <c r="A204" s="31"/>
      <c r="B204" s="31" t="s">
        <v>263</v>
      </c>
      <c r="C204" s="32">
        <v>387722.74</v>
      </c>
      <c r="D204" s="31" t="s">
        <v>137</v>
      </c>
      <c r="E204" s="32">
        <v>387722.74</v>
      </c>
      <c r="F204" s="31" t="s">
        <v>194</v>
      </c>
      <c r="G204" s="32"/>
      <c r="H204" s="31"/>
      <c r="I204" s="31" t="s">
        <v>139</v>
      </c>
    </row>
    <row r="205" spans="1:9" x14ac:dyDescent="0.25">
      <c r="A205" s="31"/>
      <c r="B205" s="31" t="s">
        <v>264</v>
      </c>
      <c r="C205" s="32"/>
      <c r="D205" s="31" t="s">
        <v>135</v>
      </c>
      <c r="E205" s="32"/>
      <c r="F205" s="31" t="s">
        <v>141</v>
      </c>
      <c r="G205" s="32"/>
      <c r="H205" s="31"/>
      <c r="I205" s="31" t="s">
        <v>265</v>
      </c>
    </row>
    <row r="206" spans="1:9" x14ac:dyDescent="0.25">
      <c r="A206" s="33"/>
      <c r="B206" s="33"/>
      <c r="C206" s="34"/>
      <c r="D206" s="33" t="s">
        <v>266</v>
      </c>
      <c r="E206" s="34"/>
      <c r="F206" s="33" t="s">
        <v>144</v>
      </c>
      <c r="G206" s="34"/>
      <c r="H206" s="33"/>
      <c r="I206" s="33" t="s">
        <v>145</v>
      </c>
    </row>
    <row r="207" spans="1:9" x14ac:dyDescent="0.25">
      <c r="A207" s="31" t="s">
        <v>267</v>
      </c>
      <c r="B207" s="31" t="s">
        <v>268</v>
      </c>
      <c r="C207" s="32"/>
      <c r="D207" s="31" t="s">
        <v>269</v>
      </c>
      <c r="E207" s="32"/>
      <c r="F207" s="31" t="s">
        <v>134</v>
      </c>
      <c r="G207" s="32"/>
      <c r="H207" s="31" t="s">
        <v>192</v>
      </c>
      <c r="I207" s="31" t="s">
        <v>135</v>
      </c>
    </row>
    <row r="208" spans="1:9" x14ac:dyDescent="0.25">
      <c r="A208" s="31"/>
      <c r="B208" s="31" t="s">
        <v>270</v>
      </c>
      <c r="C208" s="32">
        <v>39027.800000000003</v>
      </c>
      <c r="D208" s="31" t="s">
        <v>135</v>
      </c>
      <c r="E208" s="32">
        <v>20276.77</v>
      </c>
      <c r="F208" s="31" t="s">
        <v>194</v>
      </c>
      <c r="G208" s="32">
        <v>18751.03</v>
      </c>
      <c r="H208" s="31" t="s">
        <v>195</v>
      </c>
      <c r="I208" s="31" t="s">
        <v>139</v>
      </c>
    </row>
    <row r="209" spans="1:9" x14ac:dyDescent="0.25">
      <c r="A209" s="31"/>
      <c r="B209" s="31" t="s">
        <v>271</v>
      </c>
      <c r="C209" s="32"/>
      <c r="D209" s="31" t="s">
        <v>272</v>
      </c>
      <c r="E209" s="32"/>
      <c r="F209" s="31" t="s">
        <v>141</v>
      </c>
      <c r="G209" s="32"/>
      <c r="H209" s="31" t="s">
        <v>198</v>
      </c>
      <c r="I209" s="31" t="s">
        <v>142</v>
      </c>
    </row>
    <row r="210" spans="1:9" x14ac:dyDescent="0.25">
      <c r="A210" s="33"/>
      <c r="B210" s="33"/>
      <c r="C210" s="34"/>
      <c r="D210" s="33"/>
      <c r="E210" s="34"/>
      <c r="F210" s="33" t="s">
        <v>144</v>
      </c>
      <c r="G210" s="34"/>
      <c r="H210" s="33" t="s">
        <v>199</v>
      </c>
      <c r="I210" s="33" t="s">
        <v>145</v>
      </c>
    </row>
    <row r="211" spans="1:9" x14ac:dyDescent="0.25">
      <c r="A211" s="31" t="s">
        <v>273</v>
      </c>
      <c r="B211" s="31" t="s">
        <v>274</v>
      </c>
      <c r="C211" s="32"/>
      <c r="D211" s="31" t="s">
        <v>275</v>
      </c>
      <c r="E211" s="32"/>
      <c r="F211" s="31" t="s">
        <v>182</v>
      </c>
      <c r="G211" s="32"/>
      <c r="H211" s="31" t="s">
        <v>192</v>
      </c>
      <c r="I211" s="31" t="s">
        <v>135</v>
      </c>
    </row>
    <row r="212" spans="1:9" x14ac:dyDescent="0.25">
      <c r="A212" s="31"/>
      <c r="B212" s="31" t="s">
        <v>276</v>
      </c>
      <c r="C212" s="32">
        <v>289828.77</v>
      </c>
      <c r="D212" s="31" t="s">
        <v>277</v>
      </c>
      <c r="E212" s="32">
        <v>124508.45</v>
      </c>
      <c r="F212" s="31" t="s">
        <v>194</v>
      </c>
      <c r="G212" s="32">
        <v>165320.32000000001</v>
      </c>
      <c r="H212" s="31" t="s">
        <v>195</v>
      </c>
      <c r="I212" s="31" t="s">
        <v>139</v>
      </c>
    </row>
    <row r="213" spans="1:9" x14ac:dyDescent="0.25">
      <c r="A213" s="31"/>
      <c r="B213" s="31" t="s">
        <v>278</v>
      </c>
      <c r="C213" s="32"/>
      <c r="D213" s="31" t="s">
        <v>139</v>
      </c>
      <c r="E213" s="32"/>
      <c r="F213" s="31" t="s">
        <v>141</v>
      </c>
      <c r="G213" s="32"/>
      <c r="H213" s="31" t="s">
        <v>198</v>
      </c>
      <c r="I213" s="31" t="s">
        <v>142</v>
      </c>
    </row>
    <row r="214" spans="1:9" x14ac:dyDescent="0.25">
      <c r="A214" s="33"/>
      <c r="B214" s="33" t="s">
        <v>279</v>
      </c>
      <c r="C214" s="34"/>
      <c r="D214" s="33"/>
      <c r="E214" s="34"/>
      <c r="F214" s="33" t="s">
        <v>144</v>
      </c>
      <c r="G214" s="34"/>
      <c r="H214" s="33" t="s">
        <v>199</v>
      </c>
      <c r="I214" s="33" t="s">
        <v>145</v>
      </c>
    </row>
    <row r="215" spans="1:9" x14ac:dyDescent="0.25">
      <c r="A215" s="31" t="s">
        <v>280</v>
      </c>
      <c r="B215" s="31" t="s">
        <v>281</v>
      </c>
      <c r="C215" s="32"/>
      <c r="D215" s="31" t="s">
        <v>282</v>
      </c>
      <c r="E215" s="32"/>
      <c r="F215" s="31" t="s">
        <v>283</v>
      </c>
      <c r="G215" s="32"/>
      <c r="H215" s="31" t="s">
        <v>284</v>
      </c>
      <c r="I215" s="31" t="s">
        <v>285</v>
      </c>
    </row>
    <row r="216" spans="1:9" x14ac:dyDescent="0.25">
      <c r="A216" s="31"/>
      <c r="B216" s="31" t="s">
        <v>286</v>
      </c>
      <c r="C216" s="32">
        <v>6049774.5300000003</v>
      </c>
      <c r="D216" s="31" t="s">
        <v>287</v>
      </c>
      <c r="E216" s="32">
        <v>2950462.87</v>
      </c>
      <c r="F216" s="31" t="s">
        <v>288</v>
      </c>
      <c r="G216" s="32">
        <v>3099311.66</v>
      </c>
      <c r="H216" s="31" t="s">
        <v>289</v>
      </c>
      <c r="I216" s="31" t="s">
        <v>290</v>
      </c>
    </row>
    <row r="217" spans="1:9" x14ac:dyDescent="0.25">
      <c r="A217" s="31"/>
      <c r="B217" s="31" t="s">
        <v>291</v>
      </c>
      <c r="C217" s="32"/>
      <c r="D217" s="31" t="s">
        <v>292</v>
      </c>
      <c r="E217" s="32"/>
      <c r="F217" s="31" t="s">
        <v>293</v>
      </c>
      <c r="G217" s="32"/>
      <c r="H217" s="31" t="s">
        <v>294</v>
      </c>
      <c r="I217" s="31" t="s">
        <v>293</v>
      </c>
    </row>
    <row r="218" spans="1:9" x14ac:dyDescent="0.25">
      <c r="A218" s="33"/>
      <c r="B218" s="33" t="s">
        <v>295</v>
      </c>
      <c r="C218" s="34"/>
      <c r="D218" s="33" t="s">
        <v>296</v>
      </c>
      <c r="E218" s="34"/>
      <c r="F218" s="33" t="s">
        <v>297</v>
      </c>
      <c r="G218" s="34"/>
      <c r="H218" s="33" t="s">
        <v>137</v>
      </c>
      <c r="I218" s="33" t="s">
        <v>298</v>
      </c>
    </row>
    <row r="219" spans="1:9" x14ac:dyDescent="0.25">
      <c r="A219" s="31" t="s">
        <v>299</v>
      </c>
      <c r="B219" s="31" t="s">
        <v>300</v>
      </c>
      <c r="C219" s="32"/>
      <c r="D219" s="31" t="s">
        <v>137</v>
      </c>
      <c r="E219" s="32"/>
      <c r="F219" s="31" t="s">
        <v>134</v>
      </c>
      <c r="G219" s="32"/>
      <c r="H219" s="31"/>
      <c r="I219" s="31" t="s">
        <v>135</v>
      </c>
    </row>
    <row r="220" spans="1:9" x14ac:dyDescent="0.25">
      <c r="A220" s="31"/>
      <c r="B220" s="31" t="s">
        <v>301</v>
      </c>
      <c r="C220" s="32">
        <v>40198.39</v>
      </c>
      <c r="D220" s="31" t="s">
        <v>135</v>
      </c>
      <c r="E220" s="32">
        <v>40198.39</v>
      </c>
      <c r="F220" s="31" t="s">
        <v>194</v>
      </c>
      <c r="G220" s="32"/>
      <c r="H220" s="31"/>
      <c r="I220" s="31" t="s">
        <v>139</v>
      </c>
    </row>
    <row r="221" spans="1:9" x14ac:dyDescent="0.25">
      <c r="A221" s="31"/>
      <c r="B221" s="31" t="s">
        <v>302</v>
      </c>
      <c r="C221" s="32"/>
      <c r="D221" s="31" t="s">
        <v>303</v>
      </c>
      <c r="E221" s="32"/>
      <c r="F221" s="31" t="s">
        <v>141</v>
      </c>
      <c r="G221" s="32"/>
      <c r="H221" s="31"/>
      <c r="I221" s="31" t="s">
        <v>142</v>
      </c>
    </row>
    <row r="222" spans="1:9" x14ac:dyDescent="0.25">
      <c r="A222" s="33"/>
      <c r="B222" s="33"/>
      <c r="C222" s="34"/>
      <c r="D222" s="33"/>
      <c r="E222" s="34"/>
      <c r="F222" s="33" t="s">
        <v>144</v>
      </c>
      <c r="G222" s="34"/>
      <c r="H222" s="33"/>
      <c r="I222" s="33" t="s">
        <v>145</v>
      </c>
    </row>
    <row r="223" spans="1:9" x14ac:dyDescent="0.25">
      <c r="A223" s="31" t="s">
        <v>304</v>
      </c>
      <c r="B223" s="31" t="s">
        <v>305</v>
      </c>
      <c r="C223" s="32"/>
      <c r="D223" s="31" t="s">
        <v>306</v>
      </c>
      <c r="E223" s="32"/>
      <c r="F223" s="31" t="s">
        <v>137</v>
      </c>
      <c r="G223" s="32"/>
      <c r="H223" s="31" t="s">
        <v>192</v>
      </c>
      <c r="I223" s="31" t="s">
        <v>135</v>
      </c>
    </row>
    <row r="224" spans="1:9" x14ac:dyDescent="0.25">
      <c r="A224" s="31"/>
      <c r="B224" s="31" t="s">
        <v>307</v>
      </c>
      <c r="C224" s="32">
        <v>1454101.64</v>
      </c>
      <c r="D224" s="31" t="s">
        <v>308</v>
      </c>
      <c r="E224" s="32">
        <v>204674.96</v>
      </c>
      <c r="F224" s="31" t="s">
        <v>135</v>
      </c>
      <c r="G224" s="32">
        <v>1249426.68</v>
      </c>
      <c r="H224" s="31" t="s">
        <v>195</v>
      </c>
      <c r="I224" s="31" t="s">
        <v>139</v>
      </c>
    </row>
    <row r="225" spans="1:9" x14ac:dyDescent="0.25">
      <c r="A225" s="31"/>
      <c r="B225" s="31" t="s">
        <v>309</v>
      </c>
      <c r="C225" s="32"/>
      <c r="D225" s="31" t="s">
        <v>310</v>
      </c>
      <c r="E225" s="32"/>
      <c r="F225" s="31" t="s">
        <v>311</v>
      </c>
      <c r="G225" s="32"/>
      <c r="H225" s="31" t="s">
        <v>198</v>
      </c>
      <c r="I225" s="31" t="s">
        <v>142</v>
      </c>
    </row>
    <row r="226" spans="1:9" x14ac:dyDescent="0.25">
      <c r="A226" s="33"/>
      <c r="B226" s="33"/>
      <c r="C226" s="34"/>
      <c r="D226" s="33" t="s">
        <v>312</v>
      </c>
      <c r="E226" s="34"/>
      <c r="F226" s="33"/>
      <c r="G226" s="34"/>
      <c r="H226" s="33" t="s">
        <v>199</v>
      </c>
      <c r="I226" s="33" t="s">
        <v>145</v>
      </c>
    </row>
    <row r="227" spans="1:9" x14ac:dyDescent="0.25">
      <c r="A227" s="41"/>
      <c r="B227" s="41"/>
      <c r="C227" s="42"/>
      <c r="D227" s="41"/>
      <c r="E227" s="42"/>
      <c r="F227" s="41"/>
      <c r="G227" s="42"/>
      <c r="H227" s="41"/>
      <c r="I227" s="41"/>
    </row>
    <row r="228" spans="1:9" x14ac:dyDescent="0.25">
      <c r="A228" s="31" t="s">
        <v>313</v>
      </c>
      <c r="B228" s="31" t="s">
        <v>314</v>
      </c>
      <c r="C228" s="32"/>
      <c r="D228" s="31" t="s">
        <v>315</v>
      </c>
      <c r="E228" s="32"/>
      <c r="F228" s="31" t="s">
        <v>137</v>
      </c>
      <c r="G228" s="32"/>
      <c r="H228" s="31" t="s">
        <v>192</v>
      </c>
      <c r="I228" s="31" t="s">
        <v>135</v>
      </c>
    </row>
    <row r="229" spans="1:9" x14ac:dyDescent="0.25">
      <c r="A229" s="31"/>
      <c r="B229" s="31" t="s">
        <v>316</v>
      </c>
      <c r="C229" s="32">
        <v>546598.01</v>
      </c>
      <c r="D229" s="31" t="s">
        <v>317</v>
      </c>
      <c r="E229" s="32">
        <v>248343.45</v>
      </c>
      <c r="F229" s="31" t="s">
        <v>135</v>
      </c>
      <c r="G229" s="32">
        <v>298254.56</v>
      </c>
      <c r="H229" s="31" t="s">
        <v>195</v>
      </c>
      <c r="I229" s="31" t="s">
        <v>139</v>
      </c>
    </row>
    <row r="230" spans="1:9" x14ac:dyDescent="0.25">
      <c r="A230" s="31"/>
      <c r="B230" s="31" t="s">
        <v>318</v>
      </c>
      <c r="C230" s="32"/>
      <c r="D230" s="31" t="s">
        <v>319</v>
      </c>
      <c r="E230" s="32"/>
      <c r="F230" s="31" t="s">
        <v>320</v>
      </c>
      <c r="G230" s="32"/>
      <c r="H230" s="31" t="s">
        <v>321</v>
      </c>
      <c r="I230" s="31" t="s">
        <v>322</v>
      </c>
    </row>
    <row r="231" spans="1:9" x14ac:dyDescent="0.25">
      <c r="A231" s="33"/>
      <c r="B231" s="33"/>
      <c r="C231" s="34"/>
      <c r="D231" s="33"/>
      <c r="E231" s="34"/>
      <c r="F231" s="33"/>
      <c r="G231" s="34"/>
      <c r="H231" s="33" t="s">
        <v>199</v>
      </c>
      <c r="I231" s="33" t="s">
        <v>323</v>
      </c>
    </row>
    <row r="232" spans="1:9" x14ac:dyDescent="0.25">
      <c r="A232" s="39" t="s">
        <v>324</v>
      </c>
      <c r="B232" s="39" t="s">
        <v>325</v>
      </c>
      <c r="C232" s="40"/>
      <c r="D232" s="39" t="s">
        <v>326</v>
      </c>
      <c r="E232" s="40"/>
      <c r="F232" s="39" t="s">
        <v>326</v>
      </c>
      <c r="G232" s="40"/>
      <c r="H232" s="39"/>
      <c r="I232" s="39" t="s">
        <v>283</v>
      </c>
    </row>
    <row r="233" spans="1:9" x14ac:dyDescent="0.25">
      <c r="A233" s="31"/>
      <c r="B233" s="31" t="s">
        <v>327</v>
      </c>
      <c r="C233" s="32">
        <v>8758.56</v>
      </c>
      <c r="D233" s="31"/>
      <c r="E233" s="32">
        <v>8758.56</v>
      </c>
      <c r="F233" s="31"/>
      <c r="G233" s="32"/>
      <c r="H233" s="31"/>
      <c r="I233" s="31" t="s">
        <v>328</v>
      </c>
    </row>
    <row r="234" spans="1:9" x14ac:dyDescent="0.25">
      <c r="A234" s="33"/>
      <c r="B234" s="33" t="s">
        <v>329</v>
      </c>
      <c r="C234" s="34"/>
      <c r="D234" s="33"/>
      <c r="E234" s="34"/>
      <c r="F234" s="33"/>
      <c r="G234" s="34"/>
      <c r="H234" s="33"/>
      <c r="I234" s="33" t="s">
        <v>330</v>
      </c>
    </row>
    <row r="235" spans="1:9" x14ac:dyDescent="0.25">
      <c r="A235" s="31" t="s">
        <v>331</v>
      </c>
      <c r="B235" s="31" t="s">
        <v>332</v>
      </c>
      <c r="C235" s="32"/>
      <c r="D235" s="31" t="s">
        <v>333</v>
      </c>
      <c r="E235" s="32"/>
      <c r="F235" s="31" t="s">
        <v>137</v>
      </c>
      <c r="G235" s="32"/>
      <c r="H235" s="31" t="s">
        <v>248</v>
      </c>
      <c r="I235" s="31" t="s">
        <v>135</v>
      </c>
    </row>
    <row r="236" spans="1:9" x14ac:dyDescent="0.25">
      <c r="A236" s="31"/>
      <c r="B236" s="31" t="s">
        <v>334</v>
      </c>
      <c r="C236" s="32">
        <v>38219.89</v>
      </c>
      <c r="D236" s="31"/>
      <c r="E236" s="32">
        <v>27557.69</v>
      </c>
      <c r="F236" s="31" t="s">
        <v>135</v>
      </c>
      <c r="G236" s="32">
        <v>10662.2</v>
      </c>
      <c r="H236" s="31" t="s">
        <v>250</v>
      </c>
      <c r="I236" s="31" t="s">
        <v>139</v>
      </c>
    </row>
    <row r="237" spans="1:9" x14ac:dyDescent="0.25">
      <c r="A237" s="31"/>
      <c r="B237" s="31" t="s">
        <v>335</v>
      </c>
      <c r="C237" s="32"/>
      <c r="D237" s="31"/>
      <c r="E237" s="32"/>
      <c r="F237" s="31" t="s">
        <v>336</v>
      </c>
      <c r="G237" s="32"/>
      <c r="H237" s="31" t="s">
        <v>253</v>
      </c>
      <c r="I237" s="31" t="s">
        <v>142</v>
      </c>
    </row>
    <row r="238" spans="1:9" x14ac:dyDescent="0.25">
      <c r="A238" s="33"/>
      <c r="B238" s="33"/>
      <c r="C238" s="34"/>
      <c r="D238" s="33"/>
      <c r="E238" s="34"/>
      <c r="F238" s="33"/>
      <c r="G238" s="34"/>
      <c r="H238" s="33" t="s">
        <v>199</v>
      </c>
      <c r="I238" s="33" t="s">
        <v>145</v>
      </c>
    </row>
    <row r="239" spans="1:9" x14ac:dyDescent="0.25">
      <c r="A239" s="31" t="s">
        <v>337</v>
      </c>
      <c r="B239" s="31" t="s">
        <v>338</v>
      </c>
      <c r="C239" s="32"/>
      <c r="D239" s="31" t="s">
        <v>339</v>
      </c>
      <c r="E239" s="32"/>
      <c r="F239" s="31" t="s">
        <v>160</v>
      </c>
      <c r="G239" s="32"/>
      <c r="H239" s="31"/>
      <c r="I239" s="31"/>
    </row>
    <row r="240" spans="1:9" x14ac:dyDescent="0.25">
      <c r="A240" s="31"/>
      <c r="B240" s="31" t="s">
        <v>340</v>
      </c>
      <c r="C240" s="32">
        <v>81314.3</v>
      </c>
      <c r="D240" s="31" t="s">
        <v>341</v>
      </c>
      <c r="E240" s="32">
        <v>81314.3</v>
      </c>
      <c r="F240" s="31" t="s">
        <v>342</v>
      </c>
      <c r="G240" s="32"/>
      <c r="H240" s="31"/>
      <c r="I240" s="31"/>
    </row>
    <row r="241" spans="1:9" x14ac:dyDescent="0.25">
      <c r="A241" s="33"/>
      <c r="B241" s="33" t="s">
        <v>343</v>
      </c>
      <c r="C241" s="34"/>
      <c r="D241" s="33" t="s">
        <v>344</v>
      </c>
      <c r="E241" s="34"/>
      <c r="F241" s="33" t="s">
        <v>345</v>
      </c>
      <c r="G241" s="34"/>
      <c r="H241" s="33"/>
      <c r="I241" s="33"/>
    </row>
    <row r="242" spans="1:9" x14ac:dyDescent="0.25">
      <c r="A242" s="31" t="s">
        <v>346</v>
      </c>
      <c r="B242" s="31" t="s">
        <v>347</v>
      </c>
      <c r="C242" s="32"/>
      <c r="D242" s="31" t="s">
        <v>348</v>
      </c>
      <c r="E242" s="32"/>
      <c r="F242" s="31" t="s">
        <v>348</v>
      </c>
      <c r="G242" s="32"/>
      <c r="H242" s="31"/>
      <c r="I242" s="31"/>
    </row>
    <row r="243" spans="1:9" x14ac:dyDescent="0.25">
      <c r="A243" s="31"/>
      <c r="B243" s="31" t="s">
        <v>349</v>
      </c>
      <c r="C243" s="32">
        <v>322737.55</v>
      </c>
      <c r="D243" s="31" t="s">
        <v>350</v>
      </c>
      <c r="E243" s="32">
        <v>322737.55</v>
      </c>
      <c r="F243" s="31" t="s">
        <v>350</v>
      </c>
      <c r="G243" s="32"/>
      <c r="H243" s="31"/>
      <c r="I243" s="31"/>
    </row>
    <row r="244" spans="1:9" x14ac:dyDescent="0.25">
      <c r="A244" s="33"/>
      <c r="B244" s="33" t="s">
        <v>351</v>
      </c>
      <c r="C244" s="34"/>
      <c r="D244" s="33" t="s">
        <v>352</v>
      </c>
      <c r="E244" s="34"/>
      <c r="F244" s="33" t="s">
        <v>353</v>
      </c>
      <c r="G244" s="34"/>
      <c r="H244" s="33"/>
      <c r="I244" s="33"/>
    </row>
    <row r="245" spans="1:9" x14ac:dyDescent="0.25">
      <c r="A245" s="31" t="s">
        <v>354</v>
      </c>
      <c r="B245" s="31" t="s">
        <v>355</v>
      </c>
      <c r="C245" s="32"/>
      <c r="D245" s="31" t="s">
        <v>356</v>
      </c>
      <c r="E245" s="32"/>
      <c r="F245" s="31" t="s">
        <v>160</v>
      </c>
      <c r="G245" s="32"/>
      <c r="H245" s="31"/>
      <c r="I245" s="31"/>
    </row>
    <row r="246" spans="1:9" x14ac:dyDescent="0.25">
      <c r="A246" s="31"/>
      <c r="B246" s="31" t="s">
        <v>357</v>
      </c>
      <c r="C246" s="32">
        <v>215189.11</v>
      </c>
      <c r="D246" s="31" t="s">
        <v>312</v>
      </c>
      <c r="E246" s="32">
        <v>215189.11</v>
      </c>
      <c r="F246" s="31" t="s">
        <v>342</v>
      </c>
      <c r="G246" s="32"/>
      <c r="H246" s="31"/>
      <c r="I246" s="31"/>
    </row>
    <row r="247" spans="1:9" x14ac:dyDescent="0.25">
      <c r="A247" s="33"/>
      <c r="B247" s="33" t="s">
        <v>358</v>
      </c>
      <c r="C247" s="34"/>
      <c r="D247" s="33"/>
      <c r="E247" s="34"/>
      <c r="F247" s="33" t="s">
        <v>359</v>
      </c>
      <c r="G247" s="34"/>
      <c r="H247" s="33"/>
      <c r="I247" s="33"/>
    </row>
    <row r="248" spans="1:9" x14ac:dyDescent="0.25">
      <c r="A248" s="31" t="s">
        <v>360</v>
      </c>
      <c r="B248" s="31" t="s">
        <v>361</v>
      </c>
      <c r="C248" s="32"/>
      <c r="D248" s="31" t="s">
        <v>362</v>
      </c>
      <c r="E248" s="32"/>
      <c r="F248" s="31"/>
      <c r="G248" s="32"/>
      <c r="H248" s="31" t="s">
        <v>363</v>
      </c>
      <c r="I248" s="31"/>
    </row>
    <row r="249" spans="1:9" x14ac:dyDescent="0.25">
      <c r="A249" s="31"/>
      <c r="B249" s="31" t="s">
        <v>364</v>
      </c>
      <c r="C249" s="32">
        <v>52345</v>
      </c>
      <c r="D249" s="31"/>
      <c r="E249" s="32"/>
      <c r="F249" s="31"/>
      <c r="G249" s="32">
        <v>52345</v>
      </c>
      <c r="H249" s="31" t="s">
        <v>365</v>
      </c>
      <c r="I249" s="31"/>
    </row>
    <row r="250" spans="1:9" x14ac:dyDescent="0.25">
      <c r="A250" s="33"/>
      <c r="B250" s="33" t="s">
        <v>366</v>
      </c>
      <c r="C250" s="34"/>
      <c r="D250" s="33"/>
      <c r="E250" s="34"/>
      <c r="F250" s="33"/>
      <c r="G250" s="34"/>
      <c r="H250" s="33"/>
      <c r="I250" s="33"/>
    </row>
    <row r="251" spans="1:9" x14ac:dyDescent="0.25">
      <c r="A251" s="31" t="s">
        <v>367</v>
      </c>
      <c r="B251" s="31" t="s">
        <v>368</v>
      </c>
      <c r="C251" s="32"/>
      <c r="D251" s="31" t="s">
        <v>362</v>
      </c>
      <c r="E251" s="32"/>
      <c r="F251" s="31" t="s">
        <v>160</v>
      </c>
      <c r="G251" s="32"/>
      <c r="H251" s="31"/>
      <c r="I251" s="31"/>
    </row>
    <row r="252" spans="1:9" x14ac:dyDescent="0.25">
      <c r="A252" s="31"/>
      <c r="B252" s="31" t="s">
        <v>369</v>
      </c>
      <c r="C252" s="32">
        <v>31250</v>
      </c>
      <c r="D252" s="31"/>
      <c r="E252" s="32">
        <v>31250</v>
      </c>
      <c r="F252" s="31" t="s">
        <v>342</v>
      </c>
      <c r="G252" s="32"/>
      <c r="H252" s="31"/>
      <c r="I252" s="31"/>
    </row>
    <row r="253" spans="1:9" x14ac:dyDescent="0.25">
      <c r="A253" s="33"/>
      <c r="B253" s="33" t="s">
        <v>370</v>
      </c>
      <c r="C253" s="34"/>
      <c r="D253" s="33"/>
      <c r="E253" s="34"/>
      <c r="F253" s="33" t="s">
        <v>345</v>
      </c>
      <c r="G253" s="34"/>
      <c r="H253" s="33"/>
      <c r="I253" s="33"/>
    </row>
    <row r="254" spans="1:9" x14ac:dyDescent="0.25">
      <c r="A254" s="31" t="s">
        <v>371</v>
      </c>
      <c r="B254" s="31" t="s">
        <v>372</v>
      </c>
      <c r="C254" s="32"/>
      <c r="D254" s="31" t="s">
        <v>134</v>
      </c>
      <c r="E254" s="32"/>
      <c r="F254" s="31" t="s">
        <v>160</v>
      </c>
      <c r="G254" s="32"/>
      <c r="H254" s="31"/>
      <c r="I254" s="31"/>
    </row>
    <row r="255" spans="1:9" x14ac:dyDescent="0.25">
      <c r="A255" s="31"/>
      <c r="B255" s="31" t="s">
        <v>373</v>
      </c>
      <c r="C255" s="32">
        <v>571.85</v>
      </c>
      <c r="D255" s="31" t="s">
        <v>374</v>
      </c>
      <c r="E255" s="32">
        <v>571.85</v>
      </c>
      <c r="F255" s="31" t="s">
        <v>342</v>
      </c>
      <c r="G255" s="32"/>
      <c r="H255" s="31"/>
      <c r="I255" s="31"/>
    </row>
    <row r="256" spans="1:9" x14ac:dyDescent="0.25">
      <c r="A256" s="33"/>
      <c r="B256" s="33" t="s">
        <v>375</v>
      </c>
      <c r="C256" s="34"/>
      <c r="D256" s="33"/>
      <c r="E256" s="34"/>
      <c r="F256" s="33" t="s">
        <v>345</v>
      </c>
      <c r="G256" s="34"/>
      <c r="H256" s="33"/>
      <c r="I256" s="33"/>
    </row>
    <row r="257" spans="1:9" x14ac:dyDescent="0.25">
      <c r="A257" s="31" t="s">
        <v>376</v>
      </c>
      <c r="B257" s="31" t="s">
        <v>377</v>
      </c>
      <c r="C257" s="32"/>
      <c r="D257" s="31" t="s">
        <v>182</v>
      </c>
      <c r="E257" s="32"/>
      <c r="F257" s="31" t="s">
        <v>160</v>
      </c>
      <c r="G257" s="32"/>
      <c r="H257" s="31"/>
      <c r="I257" s="31"/>
    </row>
    <row r="258" spans="1:9" x14ac:dyDescent="0.25">
      <c r="A258" s="31"/>
      <c r="B258" s="31" t="s">
        <v>378</v>
      </c>
      <c r="C258" s="32">
        <v>923.16</v>
      </c>
      <c r="D258" s="31" t="s">
        <v>379</v>
      </c>
      <c r="E258" s="32">
        <v>923.16</v>
      </c>
      <c r="F258" s="31" t="s">
        <v>342</v>
      </c>
      <c r="G258" s="32"/>
      <c r="H258" s="31"/>
      <c r="I258" s="31"/>
    </row>
    <row r="259" spans="1:9" x14ac:dyDescent="0.25">
      <c r="A259" s="33"/>
      <c r="B259" s="33" t="s">
        <v>380</v>
      </c>
      <c r="C259" s="34"/>
      <c r="D259" s="33"/>
      <c r="E259" s="34"/>
      <c r="F259" s="33" t="s">
        <v>345</v>
      </c>
      <c r="G259" s="34"/>
      <c r="H259" s="33"/>
      <c r="I259" s="33"/>
    </row>
    <row r="260" spans="1:9" x14ac:dyDescent="0.25">
      <c r="A260" s="41"/>
      <c r="B260" s="41"/>
      <c r="C260" s="42"/>
      <c r="D260" s="41"/>
      <c r="E260" s="42"/>
      <c r="F260" s="41"/>
      <c r="G260" s="42"/>
      <c r="H260" s="41"/>
      <c r="I260" s="41"/>
    </row>
    <row r="261" spans="1:9" x14ac:dyDescent="0.25">
      <c r="A261" s="39" t="s">
        <v>381</v>
      </c>
      <c r="B261" s="39" t="s">
        <v>382</v>
      </c>
      <c r="C261" s="40"/>
      <c r="D261" s="39" t="s">
        <v>137</v>
      </c>
      <c r="E261" s="40"/>
      <c r="F261" s="39" t="s">
        <v>134</v>
      </c>
      <c r="G261" s="40"/>
      <c r="H261" s="39" t="s">
        <v>383</v>
      </c>
      <c r="I261" s="39" t="s">
        <v>384</v>
      </c>
    </row>
    <row r="262" spans="1:9" x14ac:dyDescent="0.25">
      <c r="A262" s="31"/>
      <c r="B262" s="31" t="s">
        <v>385</v>
      </c>
      <c r="C262" s="32">
        <v>36802.379999999997</v>
      </c>
      <c r="D262" s="31" t="s">
        <v>135</v>
      </c>
      <c r="E262" s="32">
        <v>35552.379999999997</v>
      </c>
      <c r="F262" s="31" t="s">
        <v>194</v>
      </c>
      <c r="G262" s="32">
        <v>1250</v>
      </c>
      <c r="H262" s="31" t="s">
        <v>386</v>
      </c>
      <c r="I262" s="31" t="s">
        <v>139</v>
      </c>
    </row>
    <row r="263" spans="1:9" x14ac:dyDescent="0.25">
      <c r="A263" s="31"/>
      <c r="B263" s="31" t="s">
        <v>387</v>
      </c>
      <c r="C263" s="32"/>
      <c r="D263" s="31" t="s">
        <v>388</v>
      </c>
      <c r="E263" s="32"/>
      <c r="F263" s="31" t="s">
        <v>141</v>
      </c>
      <c r="G263" s="32"/>
      <c r="H263" s="31" t="s">
        <v>389</v>
      </c>
      <c r="I263" s="31" t="s">
        <v>142</v>
      </c>
    </row>
    <row r="264" spans="1:9" x14ac:dyDescent="0.25">
      <c r="A264" s="33"/>
      <c r="B264" s="33"/>
      <c r="C264" s="34"/>
      <c r="D264" s="33"/>
      <c r="E264" s="34"/>
      <c r="F264" s="33" t="s">
        <v>144</v>
      </c>
      <c r="G264" s="34"/>
      <c r="H264" s="33" t="s">
        <v>390</v>
      </c>
      <c r="I264" s="33" t="s">
        <v>145</v>
      </c>
    </row>
    <row r="265" spans="1:9" x14ac:dyDescent="0.25">
      <c r="A265" s="39" t="s">
        <v>391</v>
      </c>
      <c r="B265" s="39" t="s">
        <v>392</v>
      </c>
      <c r="C265" s="40"/>
      <c r="D265" s="39" t="s">
        <v>160</v>
      </c>
      <c r="E265" s="40"/>
      <c r="F265" s="39" t="s">
        <v>160</v>
      </c>
      <c r="G265" s="40"/>
      <c r="H265" s="39"/>
      <c r="I265" s="39"/>
    </row>
    <row r="266" spans="1:9" x14ac:dyDescent="0.25">
      <c r="A266" s="31"/>
      <c r="B266" s="31" t="s">
        <v>393</v>
      </c>
      <c r="C266" s="32">
        <v>3964.97</v>
      </c>
      <c r="D266" s="31" t="s">
        <v>394</v>
      </c>
      <c r="E266" s="32">
        <v>3964.97</v>
      </c>
      <c r="F266" s="31" t="s">
        <v>342</v>
      </c>
      <c r="G266" s="32"/>
      <c r="H266" s="31"/>
      <c r="I266" s="31"/>
    </row>
    <row r="267" spans="1:9" x14ac:dyDescent="0.25">
      <c r="A267" s="33"/>
      <c r="B267" s="33" t="s">
        <v>395</v>
      </c>
      <c r="C267" s="34"/>
      <c r="D267" s="33"/>
      <c r="E267" s="34"/>
      <c r="F267" s="33" t="s">
        <v>345</v>
      </c>
      <c r="G267" s="34"/>
      <c r="H267" s="33"/>
      <c r="I267" s="33"/>
    </row>
    <row r="268" spans="1:9" x14ac:dyDescent="0.25">
      <c r="A268" s="31" t="s">
        <v>396</v>
      </c>
      <c r="B268" s="31" t="s">
        <v>397</v>
      </c>
      <c r="C268" s="32"/>
      <c r="D268" s="31" t="s">
        <v>137</v>
      </c>
      <c r="E268" s="32"/>
      <c r="F268" s="31" t="s">
        <v>134</v>
      </c>
      <c r="G268" s="32"/>
      <c r="H268" s="31"/>
      <c r="I268" s="31" t="s">
        <v>135</v>
      </c>
    </row>
    <row r="269" spans="1:9" x14ac:dyDescent="0.25">
      <c r="A269" s="31"/>
      <c r="B269" s="31" t="s">
        <v>398</v>
      </c>
      <c r="C269" s="32">
        <v>93021.63</v>
      </c>
      <c r="D269" s="31" t="s">
        <v>135</v>
      </c>
      <c r="E269" s="32">
        <v>93021.63</v>
      </c>
      <c r="F269" s="31" t="s">
        <v>194</v>
      </c>
      <c r="G269" s="32"/>
      <c r="H269" s="31"/>
      <c r="I269" s="31" t="s">
        <v>139</v>
      </c>
    </row>
    <row r="270" spans="1:9" x14ac:dyDescent="0.25">
      <c r="A270" s="31"/>
      <c r="B270" s="31" t="s">
        <v>399</v>
      </c>
      <c r="C270" s="32"/>
      <c r="D270" s="31" t="s">
        <v>400</v>
      </c>
      <c r="E270" s="32"/>
      <c r="F270" s="31" t="s">
        <v>141</v>
      </c>
      <c r="G270" s="32"/>
      <c r="H270" s="31"/>
      <c r="I270" s="31" t="s">
        <v>142</v>
      </c>
    </row>
    <row r="271" spans="1:9" x14ac:dyDescent="0.25">
      <c r="A271" s="33"/>
      <c r="B271" s="33"/>
      <c r="C271" s="34"/>
      <c r="D271" s="33"/>
      <c r="E271" s="34"/>
      <c r="F271" s="33" t="s">
        <v>401</v>
      </c>
      <c r="G271" s="34"/>
      <c r="H271" s="33"/>
      <c r="I271" s="33" t="s">
        <v>145</v>
      </c>
    </row>
    <row r="272" spans="1:9" x14ac:dyDescent="0.25">
      <c r="A272" s="39" t="s">
        <v>402</v>
      </c>
      <c r="B272" s="39" t="s">
        <v>403</v>
      </c>
      <c r="C272" s="40"/>
      <c r="D272" s="39" t="s">
        <v>404</v>
      </c>
      <c r="E272" s="40"/>
      <c r="F272" s="39" t="s">
        <v>216</v>
      </c>
      <c r="G272" s="40"/>
      <c r="H272" s="39" t="s">
        <v>192</v>
      </c>
      <c r="I272" s="39" t="s">
        <v>135</v>
      </c>
    </row>
    <row r="273" spans="1:9" x14ac:dyDescent="0.25">
      <c r="A273" s="31"/>
      <c r="B273" s="31" t="s">
        <v>405</v>
      </c>
      <c r="C273" s="32">
        <v>573876.13</v>
      </c>
      <c r="D273" s="31" t="s">
        <v>406</v>
      </c>
      <c r="E273" s="32">
        <v>284472.26</v>
      </c>
      <c r="F273" s="31" t="s">
        <v>135</v>
      </c>
      <c r="G273" s="32">
        <v>289403.87</v>
      </c>
      <c r="H273" s="31" t="s">
        <v>195</v>
      </c>
      <c r="I273" s="31" t="s">
        <v>139</v>
      </c>
    </row>
    <row r="274" spans="1:9" x14ac:dyDescent="0.25">
      <c r="A274" s="31"/>
      <c r="B274" s="31" t="s">
        <v>407</v>
      </c>
      <c r="C274" s="32"/>
      <c r="D274" s="31"/>
      <c r="E274" s="32"/>
      <c r="F274" s="31" t="s">
        <v>408</v>
      </c>
      <c r="G274" s="32"/>
      <c r="H274" s="31" t="s">
        <v>321</v>
      </c>
      <c r="I274" s="31" t="s">
        <v>142</v>
      </c>
    </row>
    <row r="275" spans="1:9" x14ac:dyDescent="0.25">
      <c r="A275" s="33"/>
      <c r="B275" s="33"/>
      <c r="C275" s="34"/>
      <c r="D275" s="33"/>
      <c r="E275" s="34"/>
      <c r="F275" s="33"/>
      <c r="G275" s="34"/>
      <c r="H275" s="33" t="s">
        <v>199</v>
      </c>
      <c r="I275" s="33" t="s">
        <v>145</v>
      </c>
    </row>
    <row r="276" spans="1:9" x14ac:dyDescent="0.25">
      <c r="A276" s="31" t="s">
        <v>409</v>
      </c>
      <c r="B276" s="31" t="s">
        <v>410</v>
      </c>
      <c r="C276" s="32"/>
      <c r="D276" s="31" t="s">
        <v>137</v>
      </c>
      <c r="E276" s="32"/>
      <c r="F276" s="31" t="s">
        <v>182</v>
      </c>
      <c r="G276" s="32"/>
      <c r="H276" s="31"/>
      <c r="I276" s="31" t="s">
        <v>135</v>
      </c>
    </row>
    <row r="277" spans="1:9" x14ac:dyDescent="0.25">
      <c r="A277" s="31"/>
      <c r="B277" s="31" t="s">
        <v>411</v>
      </c>
      <c r="C277" s="32">
        <v>25029.94</v>
      </c>
      <c r="D277" s="31" t="s">
        <v>135</v>
      </c>
      <c r="E277" s="32">
        <v>25029.94</v>
      </c>
      <c r="F277" s="31" t="s">
        <v>237</v>
      </c>
      <c r="G277" s="32"/>
      <c r="H277" s="31"/>
      <c r="I277" s="31" t="s">
        <v>139</v>
      </c>
    </row>
    <row r="278" spans="1:9" x14ac:dyDescent="0.25">
      <c r="A278" s="31"/>
      <c r="B278" s="31" t="s">
        <v>412</v>
      </c>
      <c r="C278" s="32"/>
      <c r="D278" s="31" t="s">
        <v>413</v>
      </c>
      <c r="E278" s="32"/>
      <c r="F278" s="31" t="s">
        <v>141</v>
      </c>
      <c r="G278" s="32"/>
      <c r="H278" s="31"/>
      <c r="I278" s="31" t="s">
        <v>142</v>
      </c>
    </row>
    <row r="279" spans="1:9" x14ac:dyDescent="0.25">
      <c r="A279" s="33"/>
      <c r="B279" s="33" t="s">
        <v>414</v>
      </c>
      <c r="C279" s="34"/>
      <c r="D279" s="33"/>
      <c r="E279" s="34"/>
      <c r="F279" s="33" t="s">
        <v>144</v>
      </c>
      <c r="G279" s="34"/>
      <c r="H279" s="33"/>
      <c r="I279" s="33" t="s">
        <v>145</v>
      </c>
    </row>
    <row r="280" spans="1:9" x14ac:dyDescent="0.25">
      <c r="A280" s="39" t="s">
        <v>415</v>
      </c>
      <c r="B280" s="39" t="s">
        <v>416</v>
      </c>
      <c r="C280" s="40"/>
      <c r="D280" s="39" t="s">
        <v>137</v>
      </c>
      <c r="E280" s="40"/>
      <c r="F280" s="39" t="s">
        <v>134</v>
      </c>
      <c r="G280" s="40"/>
      <c r="H280" s="39"/>
      <c r="I280" s="39" t="s">
        <v>135</v>
      </c>
    </row>
    <row r="281" spans="1:9" x14ac:dyDescent="0.25">
      <c r="A281" s="31"/>
      <c r="B281" s="31" t="s">
        <v>417</v>
      </c>
      <c r="C281" s="32">
        <v>50886.61</v>
      </c>
      <c r="D281" s="31" t="s">
        <v>135</v>
      </c>
      <c r="E281" s="32">
        <v>50886.61</v>
      </c>
      <c r="F281" s="31" t="s">
        <v>194</v>
      </c>
      <c r="G281" s="32"/>
      <c r="H281" s="31"/>
      <c r="I281" s="31" t="s">
        <v>139</v>
      </c>
    </row>
    <row r="282" spans="1:9" x14ac:dyDescent="0.25">
      <c r="A282" s="31"/>
      <c r="B282" s="31" t="s">
        <v>418</v>
      </c>
      <c r="C282" s="32"/>
      <c r="D282" s="31" t="s">
        <v>419</v>
      </c>
      <c r="E282" s="32"/>
      <c r="F282" s="31" t="s">
        <v>141</v>
      </c>
      <c r="G282" s="32"/>
      <c r="H282" s="31"/>
      <c r="I282" s="31" t="s">
        <v>142</v>
      </c>
    </row>
    <row r="283" spans="1:9" x14ac:dyDescent="0.25">
      <c r="A283" s="33"/>
      <c r="B283" s="33"/>
      <c r="C283" s="34"/>
      <c r="D283" s="33"/>
      <c r="E283" s="34"/>
      <c r="F283" s="33" t="s">
        <v>144</v>
      </c>
      <c r="G283" s="34"/>
      <c r="H283" s="33"/>
      <c r="I283" s="33" t="s">
        <v>145</v>
      </c>
    </row>
    <row r="284" spans="1:9" x14ac:dyDescent="0.25">
      <c r="A284" s="31" t="s">
        <v>420</v>
      </c>
      <c r="B284" s="31" t="s">
        <v>421</v>
      </c>
      <c r="C284" s="32"/>
      <c r="D284" s="31" t="s">
        <v>422</v>
      </c>
      <c r="E284" s="32"/>
      <c r="F284" s="31" t="s">
        <v>134</v>
      </c>
      <c r="G284" s="32"/>
      <c r="H284" s="31"/>
      <c r="I284" s="31" t="s">
        <v>135</v>
      </c>
    </row>
    <row r="285" spans="1:9" x14ac:dyDescent="0.25">
      <c r="A285" s="31"/>
      <c r="B285" s="31" t="s">
        <v>423</v>
      </c>
      <c r="C285" s="32">
        <v>31156.94</v>
      </c>
      <c r="D285" s="31" t="s">
        <v>135</v>
      </c>
      <c r="E285" s="32">
        <v>31156.94</v>
      </c>
      <c r="F285" s="31" t="s">
        <v>194</v>
      </c>
      <c r="G285" s="32"/>
      <c r="H285" s="31"/>
      <c r="I285" s="31" t="s">
        <v>424</v>
      </c>
    </row>
    <row r="286" spans="1:9" x14ac:dyDescent="0.25">
      <c r="A286" s="31"/>
      <c r="B286" s="31" t="s">
        <v>425</v>
      </c>
      <c r="C286" s="32"/>
      <c r="D286" s="31" t="s">
        <v>426</v>
      </c>
      <c r="E286" s="32"/>
      <c r="F286" s="31" t="s">
        <v>141</v>
      </c>
      <c r="G286" s="32"/>
      <c r="H286" s="31"/>
      <c r="I286" s="31" t="s">
        <v>142</v>
      </c>
    </row>
    <row r="287" spans="1:9" x14ac:dyDescent="0.25">
      <c r="A287" s="33"/>
      <c r="B287" s="33"/>
      <c r="C287" s="34"/>
      <c r="D287" s="33"/>
      <c r="E287" s="34"/>
      <c r="F287" s="33" t="s">
        <v>144</v>
      </c>
      <c r="G287" s="34"/>
      <c r="H287" s="33"/>
      <c r="I287" s="33" t="s">
        <v>145</v>
      </c>
    </row>
    <row r="288" spans="1:9" x14ac:dyDescent="0.25">
      <c r="A288" s="31" t="s">
        <v>427</v>
      </c>
      <c r="B288" s="31" t="s">
        <v>428</v>
      </c>
      <c r="C288" s="32"/>
      <c r="D288" s="31" t="s">
        <v>137</v>
      </c>
      <c r="E288" s="32"/>
      <c r="F288" s="31" t="s">
        <v>134</v>
      </c>
      <c r="G288" s="32"/>
      <c r="H288" s="31"/>
      <c r="I288" s="31" t="s">
        <v>135</v>
      </c>
    </row>
    <row r="289" spans="1:9" x14ac:dyDescent="0.25">
      <c r="A289" s="31"/>
      <c r="B289" s="31" t="s">
        <v>429</v>
      </c>
      <c r="C289" s="32">
        <v>4755.6099999999997</v>
      </c>
      <c r="D289" s="31" t="s">
        <v>135</v>
      </c>
      <c r="E289" s="32">
        <v>4755.6099999999997</v>
      </c>
      <c r="F289" s="31" t="s">
        <v>194</v>
      </c>
      <c r="G289" s="32"/>
      <c r="H289" s="31"/>
      <c r="I289" s="31" t="s">
        <v>139</v>
      </c>
    </row>
    <row r="290" spans="1:9" x14ac:dyDescent="0.25">
      <c r="A290" s="31"/>
      <c r="B290" s="31" t="s">
        <v>430</v>
      </c>
      <c r="C290" s="32"/>
      <c r="D290" s="31" t="s">
        <v>431</v>
      </c>
      <c r="E290" s="32"/>
      <c r="F290" s="31" t="s">
        <v>141</v>
      </c>
      <c r="G290" s="32"/>
      <c r="H290" s="31"/>
      <c r="I290" s="31" t="s">
        <v>142</v>
      </c>
    </row>
    <row r="291" spans="1:9" x14ac:dyDescent="0.25">
      <c r="A291" s="33"/>
      <c r="B291" s="33"/>
      <c r="C291" s="34"/>
      <c r="D291" s="33"/>
      <c r="E291" s="34"/>
      <c r="F291" s="33" t="s">
        <v>144</v>
      </c>
      <c r="G291" s="34"/>
      <c r="H291" s="33"/>
      <c r="I291" s="33" t="s">
        <v>145</v>
      </c>
    </row>
    <row r="292" spans="1:9" x14ac:dyDescent="0.25">
      <c r="A292" s="35"/>
      <c r="B292" s="35"/>
      <c r="C292" s="36"/>
      <c r="D292" s="35"/>
      <c r="E292" s="36"/>
      <c r="F292" s="35"/>
      <c r="G292" s="36"/>
      <c r="H292" s="35"/>
      <c r="I292" s="35"/>
    </row>
    <row r="293" spans="1:9" x14ac:dyDescent="0.25">
      <c r="A293" s="41"/>
      <c r="B293" s="41"/>
      <c r="C293" s="42"/>
      <c r="D293" s="41"/>
      <c r="E293" s="42"/>
      <c r="F293" s="41"/>
      <c r="G293" s="42"/>
      <c r="H293" s="41"/>
      <c r="I293" s="41"/>
    </row>
    <row r="294" spans="1:9" x14ac:dyDescent="0.25">
      <c r="A294" s="39" t="s">
        <v>432</v>
      </c>
      <c r="B294" s="39" t="s">
        <v>433</v>
      </c>
      <c r="C294" s="40"/>
      <c r="D294" s="39" t="s">
        <v>434</v>
      </c>
      <c r="E294" s="40"/>
      <c r="F294" s="39" t="s">
        <v>134</v>
      </c>
      <c r="G294" s="40"/>
      <c r="H294" s="39" t="s">
        <v>192</v>
      </c>
      <c r="I294" s="39" t="s">
        <v>135</v>
      </c>
    </row>
    <row r="295" spans="1:9" x14ac:dyDescent="0.25">
      <c r="A295" s="31"/>
      <c r="B295" s="31" t="s">
        <v>435</v>
      </c>
      <c r="C295" s="32">
        <v>42634.23</v>
      </c>
      <c r="D295" s="31" t="s">
        <v>436</v>
      </c>
      <c r="E295" s="32">
        <v>21123.119999999999</v>
      </c>
      <c r="F295" s="31" t="s">
        <v>194</v>
      </c>
      <c r="G295" s="32">
        <v>21511.11</v>
      </c>
      <c r="H295" s="31" t="s">
        <v>195</v>
      </c>
      <c r="I295" s="31" t="s">
        <v>139</v>
      </c>
    </row>
    <row r="296" spans="1:9" x14ac:dyDescent="0.25">
      <c r="A296" s="31"/>
      <c r="B296" s="31" t="s">
        <v>437</v>
      </c>
      <c r="C296" s="32"/>
      <c r="D296" s="31" t="s">
        <v>438</v>
      </c>
      <c r="E296" s="32"/>
      <c r="F296" s="31" t="s">
        <v>141</v>
      </c>
      <c r="G296" s="32"/>
      <c r="H296" s="31" t="s">
        <v>321</v>
      </c>
      <c r="I296" s="31" t="s">
        <v>142</v>
      </c>
    </row>
    <row r="297" spans="1:9" x14ac:dyDescent="0.25">
      <c r="A297" s="31"/>
      <c r="B297" s="31"/>
      <c r="C297" s="32"/>
      <c r="D297" s="31" t="s">
        <v>439</v>
      </c>
      <c r="E297" s="32"/>
      <c r="F297" s="31" t="s">
        <v>144</v>
      </c>
      <c r="G297" s="32"/>
      <c r="H297" s="31" t="s">
        <v>199</v>
      </c>
      <c r="I297" s="31" t="s">
        <v>145</v>
      </c>
    </row>
    <row r="298" spans="1:9" x14ac:dyDescent="0.25">
      <c r="A298" s="33"/>
      <c r="B298" s="33"/>
      <c r="C298" s="34"/>
      <c r="D298" s="33"/>
      <c r="E298" s="34"/>
      <c r="F298" s="33"/>
      <c r="G298" s="34"/>
      <c r="H298" s="33"/>
      <c r="I298" s="33"/>
    </row>
    <row r="299" spans="1:9" x14ac:dyDescent="0.25">
      <c r="A299" s="39" t="s">
        <v>440</v>
      </c>
      <c r="B299" s="39" t="s">
        <v>441</v>
      </c>
      <c r="C299" s="40"/>
      <c r="D299" s="39" t="s">
        <v>442</v>
      </c>
      <c r="E299" s="40"/>
      <c r="F299" s="39" t="s">
        <v>160</v>
      </c>
      <c r="G299" s="40"/>
      <c r="H299" s="39"/>
      <c r="I299" s="39"/>
    </row>
    <row r="300" spans="1:9" x14ac:dyDescent="0.25">
      <c r="A300" s="31"/>
      <c r="B300" s="31" t="s">
        <v>443</v>
      </c>
      <c r="C300" s="32">
        <v>5995.26</v>
      </c>
      <c r="D300" s="31" t="s">
        <v>312</v>
      </c>
      <c r="E300" s="32">
        <v>5995.26</v>
      </c>
      <c r="F300" s="31" t="s">
        <v>342</v>
      </c>
      <c r="G300" s="32"/>
      <c r="H300" s="31"/>
      <c r="I300" s="31"/>
    </row>
    <row r="301" spans="1:9" x14ac:dyDescent="0.25">
      <c r="A301" s="33"/>
      <c r="B301" s="33" t="s">
        <v>444</v>
      </c>
      <c r="C301" s="34"/>
      <c r="D301" s="33"/>
      <c r="E301" s="34"/>
      <c r="F301" s="33" t="s">
        <v>345</v>
      </c>
      <c r="G301" s="34"/>
      <c r="H301" s="33"/>
      <c r="I301" s="33"/>
    </row>
    <row r="302" spans="1:9" x14ac:dyDescent="0.25">
      <c r="A302" s="31" t="s">
        <v>445</v>
      </c>
      <c r="B302" s="31" t="s">
        <v>446</v>
      </c>
      <c r="C302" s="32"/>
      <c r="D302" s="31" t="s">
        <v>442</v>
      </c>
      <c r="E302" s="32"/>
      <c r="F302" s="31" t="s">
        <v>447</v>
      </c>
      <c r="G302" s="32"/>
      <c r="H302" s="31"/>
      <c r="I302" s="31"/>
    </row>
    <row r="303" spans="1:9" x14ac:dyDescent="0.25">
      <c r="A303" s="31"/>
      <c r="B303" s="31" t="s">
        <v>448</v>
      </c>
      <c r="C303" s="32">
        <v>83346.070000000007</v>
      </c>
      <c r="D303" s="31" t="s">
        <v>312</v>
      </c>
      <c r="E303" s="32">
        <v>83346.070000000007</v>
      </c>
      <c r="F303" s="31" t="s">
        <v>342</v>
      </c>
      <c r="G303" s="32"/>
      <c r="H303" s="31"/>
      <c r="I303" s="31"/>
    </row>
    <row r="304" spans="1:9" x14ac:dyDescent="0.25">
      <c r="A304" s="33"/>
      <c r="B304" s="33" t="s">
        <v>449</v>
      </c>
      <c r="C304" s="34"/>
      <c r="D304" s="33"/>
      <c r="E304" s="34"/>
      <c r="F304" s="33" t="s">
        <v>345</v>
      </c>
      <c r="G304" s="34"/>
      <c r="H304" s="33"/>
      <c r="I304" s="33"/>
    </row>
    <row r="305" spans="1:9" x14ac:dyDescent="0.25">
      <c r="A305" s="39" t="s">
        <v>450</v>
      </c>
      <c r="B305" s="39" t="s">
        <v>451</v>
      </c>
      <c r="C305" s="40"/>
      <c r="D305" s="39" t="s">
        <v>452</v>
      </c>
      <c r="E305" s="40"/>
      <c r="F305" s="39" t="s">
        <v>216</v>
      </c>
      <c r="G305" s="40"/>
      <c r="H305" s="39" t="s">
        <v>192</v>
      </c>
      <c r="I305" s="39" t="s">
        <v>135</v>
      </c>
    </row>
    <row r="306" spans="1:9" x14ac:dyDescent="0.25">
      <c r="A306" s="31"/>
      <c r="B306" s="31" t="s">
        <v>453</v>
      </c>
      <c r="C306" s="32">
        <v>51318.57</v>
      </c>
      <c r="D306" s="31" t="s">
        <v>454</v>
      </c>
      <c r="E306" s="32">
        <v>24089.23</v>
      </c>
      <c r="F306" s="31" t="s">
        <v>135</v>
      </c>
      <c r="G306" s="32">
        <v>27229.34</v>
      </c>
      <c r="H306" s="31" t="s">
        <v>195</v>
      </c>
      <c r="I306" s="31" t="s">
        <v>139</v>
      </c>
    </row>
    <row r="307" spans="1:9" x14ac:dyDescent="0.25">
      <c r="A307" s="31"/>
      <c r="B307" s="31" t="s">
        <v>455</v>
      </c>
      <c r="C307" s="32"/>
      <c r="D307" s="31"/>
      <c r="E307" s="32"/>
      <c r="F307" s="31" t="s">
        <v>456</v>
      </c>
      <c r="G307" s="32"/>
      <c r="H307" s="31" t="s">
        <v>321</v>
      </c>
      <c r="I307" s="31" t="s">
        <v>142</v>
      </c>
    </row>
    <row r="308" spans="1:9" x14ac:dyDescent="0.25">
      <c r="A308" s="33"/>
      <c r="B308" s="33" t="s">
        <v>457</v>
      </c>
      <c r="C308" s="34"/>
      <c r="D308" s="33"/>
      <c r="E308" s="34"/>
      <c r="F308" s="33"/>
      <c r="G308" s="34"/>
      <c r="H308" s="33" t="s">
        <v>199</v>
      </c>
      <c r="I308" s="33" t="s">
        <v>145</v>
      </c>
    </row>
    <row r="309" spans="1:9" x14ac:dyDescent="0.25">
      <c r="A309" s="39" t="s">
        <v>458</v>
      </c>
      <c r="B309" s="39" t="s">
        <v>459</v>
      </c>
      <c r="C309" s="40"/>
      <c r="D309" s="39" t="s">
        <v>137</v>
      </c>
      <c r="E309" s="40"/>
      <c r="F309" s="39"/>
      <c r="G309" s="40"/>
      <c r="H309" s="39"/>
      <c r="I309" s="39" t="s">
        <v>135</v>
      </c>
    </row>
    <row r="310" spans="1:9" x14ac:dyDescent="0.25">
      <c r="A310" s="31"/>
      <c r="B310" s="31" t="s">
        <v>460</v>
      </c>
      <c r="C310" s="32">
        <v>455970.51</v>
      </c>
      <c r="D310" s="31" t="s">
        <v>135</v>
      </c>
      <c r="E310" s="32">
        <v>455970.51</v>
      </c>
      <c r="F310" s="31"/>
      <c r="G310" s="32"/>
      <c r="H310" s="31"/>
      <c r="I310" s="31" t="s">
        <v>139</v>
      </c>
    </row>
    <row r="311" spans="1:9" x14ac:dyDescent="0.25">
      <c r="A311" s="31"/>
      <c r="B311" s="31" t="s">
        <v>461</v>
      </c>
      <c r="C311" s="32"/>
      <c r="D311" s="31" t="s">
        <v>462</v>
      </c>
      <c r="E311" s="32"/>
      <c r="F311" s="31"/>
      <c r="G311" s="32"/>
      <c r="H311" s="31"/>
      <c r="I311" s="31" t="s">
        <v>142</v>
      </c>
    </row>
    <row r="312" spans="1:9" x14ac:dyDescent="0.25">
      <c r="A312" s="33"/>
      <c r="B312" s="33"/>
      <c r="C312" s="34"/>
      <c r="D312" s="33"/>
      <c r="E312" s="34"/>
      <c r="F312" s="33"/>
      <c r="G312" s="34"/>
      <c r="H312" s="33"/>
      <c r="I312" s="33" t="s">
        <v>145</v>
      </c>
    </row>
    <row r="313" spans="1:9" x14ac:dyDescent="0.25">
      <c r="A313" s="39" t="s">
        <v>463</v>
      </c>
      <c r="B313" s="39" t="s">
        <v>464</v>
      </c>
      <c r="C313" s="40"/>
      <c r="D313" s="39" t="s">
        <v>137</v>
      </c>
      <c r="E313" s="40"/>
      <c r="F313" s="39"/>
      <c r="G313" s="40"/>
      <c r="H313" s="39"/>
      <c r="I313" s="39" t="s">
        <v>135</v>
      </c>
    </row>
    <row r="314" spans="1:9" x14ac:dyDescent="0.25">
      <c r="A314" s="31"/>
      <c r="B314" s="31" t="s">
        <v>465</v>
      </c>
      <c r="C314" s="32">
        <v>21818.62</v>
      </c>
      <c r="D314" s="31" t="s">
        <v>135</v>
      </c>
      <c r="E314" s="32">
        <v>21818.62</v>
      </c>
      <c r="F314" s="31"/>
      <c r="G314" s="32"/>
      <c r="H314" s="31"/>
      <c r="I314" s="31" t="s">
        <v>139</v>
      </c>
    </row>
    <row r="315" spans="1:9" x14ac:dyDescent="0.25">
      <c r="A315" s="31"/>
      <c r="B315" s="31" t="s">
        <v>466</v>
      </c>
      <c r="C315" s="32"/>
      <c r="D315" s="31" t="s">
        <v>467</v>
      </c>
      <c r="E315" s="32"/>
      <c r="F315" s="31"/>
      <c r="G315" s="32"/>
      <c r="H315" s="31"/>
      <c r="I315" s="31" t="s">
        <v>142</v>
      </c>
    </row>
    <row r="316" spans="1:9" x14ac:dyDescent="0.25">
      <c r="A316" s="33"/>
      <c r="B316" s="33"/>
      <c r="C316" s="34"/>
      <c r="D316" s="33"/>
      <c r="E316" s="34"/>
      <c r="F316" s="33"/>
      <c r="G316" s="34"/>
      <c r="H316" s="33"/>
      <c r="I316" s="33" t="s">
        <v>145</v>
      </c>
    </row>
    <row r="317" spans="1:9" x14ac:dyDescent="0.25">
      <c r="A317" s="31" t="s">
        <v>468</v>
      </c>
      <c r="B317" s="31" t="s">
        <v>469</v>
      </c>
      <c r="C317" s="32"/>
      <c r="D317" s="31" t="s">
        <v>137</v>
      </c>
      <c r="E317" s="32"/>
      <c r="F317" s="31" t="s">
        <v>216</v>
      </c>
      <c r="G317" s="32"/>
      <c r="H317" s="31" t="s">
        <v>192</v>
      </c>
      <c r="I317" s="31" t="s">
        <v>135</v>
      </c>
    </row>
    <row r="318" spans="1:9" x14ac:dyDescent="0.25">
      <c r="A318" s="31"/>
      <c r="B318" s="31" t="s">
        <v>470</v>
      </c>
      <c r="C318" s="32">
        <v>6156.04</v>
      </c>
      <c r="D318" s="31" t="s">
        <v>135</v>
      </c>
      <c r="E318" s="32">
        <v>2981.71</v>
      </c>
      <c r="F318" s="31" t="s">
        <v>135</v>
      </c>
      <c r="G318" s="32">
        <v>3174.33</v>
      </c>
      <c r="H318" s="31" t="s">
        <v>195</v>
      </c>
      <c r="I318" s="31" t="s">
        <v>139</v>
      </c>
    </row>
    <row r="319" spans="1:9" x14ac:dyDescent="0.25">
      <c r="A319" s="31"/>
      <c r="B319" s="31" t="s">
        <v>471</v>
      </c>
      <c r="C319" s="32"/>
      <c r="D319" s="31" t="s">
        <v>472</v>
      </c>
      <c r="E319" s="32"/>
      <c r="F319" s="31"/>
      <c r="G319" s="32"/>
      <c r="H319" s="31" t="s">
        <v>321</v>
      </c>
      <c r="I319" s="31" t="s">
        <v>142</v>
      </c>
    </row>
    <row r="320" spans="1:9" x14ac:dyDescent="0.25">
      <c r="A320" s="33"/>
      <c r="B320" s="33"/>
      <c r="C320" s="34"/>
      <c r="D320" s="33"/>
      <c r="E320" s="34"/>
      <c r="F320" s="33"/>
      <c r="G320" s="34"/>
      <c r="H320" s="33" t="s">
        <v>199</v>
      </c>
      <c r="I320" s="33" t="s">
        <v>145</v>
      </c>
    </row>
    <row r="321" spans="1:9" x14ac:dyDescent="0.25">
      <c r="A321" s="31" t="s">
        <v>473</v>
      </c>
      <c r="B321" s="31" t="s">
        <v>474</v>
      </c>
      <c r="C321" s="32"/>
      <c r="D321" s="31" t="s">
        <v>475</v>
      </c>
      <c r="E321" s="32"/>
      <c r="F321" s="31" t="s">
        <v>160</v>
      </c>
      <c r="G321" s="32"/>
      <c r="H321" s="31"/>
      <c r="I321" s="31"/>
    </row>
    <row r="322" spans="1:9" x14ac:dyDescent="0.25">
      <c r="A322" s="31"/>
      <c r="B322" s="31" t="s">
        <v>476</v>
      </c>
      <c r="C322" s="32">
        <v>9311.77</v>
      </c>
      <c r="D322" s="31"/>
      <c r="E322" s="32">
        <v>9311.77</v>
      </c>
      <c r="F322" s="31" t="s">
        <v>342</v>
      </c>
      <c r="G322" s="32"/>
      <c r="H322" s="31"/>
      <c r="I322" s="31"/>
    </row>
    <row r="323" spans="1:9" x14ac:dyDescent="0.25">
      <c r="A323" s="31"/>
      <c r="B323" s="31" t="s">
        <v>477</v>
      </c>
      <c r="C323" s="32"/>
      <c r="D323" s="31"/>
      <c r="E323" s="32"/>
      <c r="F323" s="31" t="s">
        <v>345</v>
      </c>
      <c r="G323" s="32"/>
      <c r="H323" s="31"/>
      <c r="I323" s="31"/>
    </row>
    <row r="324" spans="1:9" x14ac:dyDescent="0.25">
      <c r="A324" s="33"/>
      <c r="B324" s="33" t="s">
        <v>478</v>
      </c>
      <c r="C324" s="34"/>
      <c r="D324" s="33"/>
      <c r="E324" s="34"/>
      <c r="F324" s="33"/>
      <c r="G324" s="34"/>
      <c r="H324" s="33"/>
      <c r="I324" s="33"/>
    </row>
    <row r="325" spans="1:9" x14ac:dyDescent="0.25">
      <c r="A325" s="35"/>
      <c r="B325" s="35"/>
      <c r="C325" s="36"/>
      <c r="D325" s="35"/>
      <c r="E325" s="36"/>
      <c r="F325" s="35"/>
      <c r="G325" s="36"/>
      <c r="H325" s="35"/>
      <c r="I325" s="35"/>
    </row>
    <row r="326" spans="1:9" x14ac:dyDescent="0.25">
      <c r="A326" s="41"/>
      <c r="B326" s="41"/>
      <c r="C326" s="42"/>
      <c r="D326" s="41"/>
      <c r="E326" s="42"/>
      <c r="F326" s="41"/>
      <c r="G326" s="42"/>
      <c r="H326" s="41"/>
      <c r="I326" s="41"/>
    </row>
    <row r="327" spans="1:9" x14ac:dyDescent="0.25">
      <c r="A327" s="39" t="s">
        <v>479</v>
      </c>
      <c r="B327" s="39" t="s">
        <v>480</v>
      </c>
      <c r="C327" s="40"/>
      <c r="D327" s="39" t="s">
        <v>481</v>
      </c>
      <c r="E327" s="40"/>
      <c r="F327" s="39" t="s">
        <v>160</v>
      </c>
      <c r="G327" s="40"/>
      <c r="H327" s="39"/>
      <c r="I327" s="39"/>
    </row>
    <row r="328" spans="1:9" x14ac:dyDescent="0.25">
      <c r="A328" s="31"/>
      <c r="B328" s="31" t="s">
        <v>482</v>
      </c>
      <c r="C328" s="32">
        <v>309612.5</v>
      </c>
      <c r="D328" s="31" t="s">
        <v>483</v>
      </c>
      <c r="E328" s="32">
        <v>309612.5</v>
      </c>
      <c r="F328" s="31" t="s">
        <v>342</v>
      </c>
      <c r="G328" s="32"/>
      <c r="H328" s="31"/>
      <c r="I328" s="31"/>
    </row>
    <row r="329" spans="1:9" x14ac:dyDescent="0.25">
      <c r="A329" s="33"/>
      <c r="B329" s="33" t="s">
        <v>484</v>
      </c>
      <c r="C329" s="34"/>
      <c r="D329" s="33"/>
      <c r="E329" s="34"/>
      <c r="F329" s="33" t="s">
        <v>345</v>
      </c>
      <c r="G329" s="34"/>
      <c r="H329" s="33"/>
      <c r="I329" s="33"/>
    </row>
    <row r="330" spans="1:9" x14ac:dyDescent="0.25">
      <c r="A330" s="31" t="s">
        <v>485</v>
      </c>
      <c r="B330" s="31" t="s">
        <v>486</v>
      </c>
      <c r="C330" s="32"/>
      <c r="D330" s="31" t="s">
        <v>137</v>
      </c>
      <c r="E330" s="32"/>
      <c r="F330" s="31"/>
      <c r="G330" s="32"/>
      <c r="H330" s="31"/>
      <c r="I330" s="31" t="s">
        <v>135</v>
      </c>
    </row>
    <row r="331" spans="1:9" x14ac:dyDescent="0.25">
      <c r="A331" s="31"/>
      <c r="B331" s="31" t="s">
        <v>487</v>
      </c>
      <c r="C331" s="32">
        <v>403740.15999999997</v>
      </c>
      <c r="D331" s="31" t="s">
        <v>135</v>
      </c>
      <c r="E331" s="32">
        <v>403740.15999999997</v>
      </c>
      <c r="F331" s="31"/>
      <c r="G331" s="32"/>
      <c r="H331" s="31"/>
      <c r="I331" s="31" t="s">
        <v>139</v>
      </c>
    </row>
    <row r="332" spans="1:9" x14ac:dyDescent="0.25">
      <c r="A332" s="31"/>
      <c r="B332" s="31" t="s">
        <v>488</v>
      </c>
      <c r="C332" s="32"/>
      <c r="D332" s="31" t="s">
        <v>489</v>
      </c>
      <c r="E332" s="32"/>
      <c r="F332" s="31"/>
      <c r="G332" s="32"/>
      <c r="H332" s="31"/>
      <c r="I332" s="31" t="s">
        <v>142</v>
      </c>
    </row>
    <row r="333" spans="1:9" x14ac:dyDescent="0.25">
      <c r="A333" s="33"/>
      <c r="B333" s="33"/>
      <c r="C333" s="34"/>
      <c r="D333" s="33"/>
      <c r="E333" s="34"/>
      <c r="F333" s="33"/>
      <c r="G333" s="34"/>
      <c r="H333" s="33"/>
      <c r="I333" s="33" t="s">
        <v>145</v>
      </c>
    </row>
    <row r="334" spans="1:9" x14ac:dyDescent="0.25">
      <c r="A334" s="39" t="s">
        <v>490</v>
      </c>
      <c r="B334" s="39" t="s">
        <v>491</v>
      </c>
      <c r="C334" s="40"/>
      <c r="D334" s="39" t="s">
        <v>492</v>
      </c>
      <c r="E334" s="40"/>
      <c r="F334" s="39" t="s">
        <v>137</v>
      </c>
      <c r="G334" s="40"/>
      <c r="H334" s="39"/>
      <c r="I334" s="39" t="s">
        <v>493</v>
      </c>
    </row>
    <row r="335" spans="1:9" x14ac:dyDescent="0.25">
      <c r="A335" s="31"/>
      <c r="B335" s="31" t="s">
        <v>494</v>
      </c>
      <c r="C335" s="32">
        <v>110674.83</v>
      </c>
      <c r="D335" s="31" t="s">
        <v>319</v>
      </c>
      <c r="E335" s="32">
        <v>110674.83</v>
      </c>
      <c r="F335" s="31" t="s">
        <v>495</v>
      </c>
      <c r="G335" s="32"/>
      <c r="H335" s="31"/>
      <c r="I335" s="31" t="s">
        <v>210</v>
      </c>
    </row>
    <row r="336" spans="1:9" x14ac:dyDescent="0.25">
      <c r="A336" s="33"/>
      <c r="B336" s="33" t="s">
        <v>496</v>
      </c>
      <c r="C336" s="34"/>
      <c r="D336" s="33"/>
      <c r="E336" s="34"/>
      <c r="F336" s="33" t="s">
        <v>345</v>
      </c>
      <c r="G336" s="34"/>
      <c r="H336" s="33"/>
      <c r="I336" s="33" t="s">
        <v>497</v>
      </c>
    </row>
    <row r="337" spans="1:9" x14ac:dyDescent="0.25">
      <c r="A337" s="39" t="s">
        <v>498</v>
      </c>
      <c r="B337" s="39" t="s">
        <v>499</v>
      </c>
      <c r="C337" s="40"/>
      <c r="D337" s="39" t="s">
        <v>442</v>
      </c>
      <c r="E337" s="40"/>
      <c r="F337" s="39" t="s">
        <v>160</v>
      </c>
      <c r="G337" s="40"/>
      <c r="H337" s="39"/>
      <c r="I337" s="39"/>
    </row>
    <row r="338" spans="1:9" x14ac:dyDescent="0.25">
      <c r="A338" s="31"/>
      <c r="B338" s="31" t="s">
        <v>500</v>
      </c>
      <c r="C338" s="32">
        <v>20739.02</v>
      </c>
      <c r="D338" s="31" t="s">
        <v>312</v>
      </c>
      <c r="E338" s="32">
        <v>20739.02</v>
      </c>
      <c r="F338" s="31" t="s">
        <v>342</v>
      </c>
      <c r="G338" s="32"/>
      <c r="H338" s="31"/>
      <c r="I338" s="31"/>
    </row>
    <row r="339" spans="1:9" x14ac:dyDescent="0.25">
      <c r="A339" s="33"/>
      <c r="B339" s="33" t="s">
        <v>501</v>
      </c>
      <c r="C339" s="34"/>
      <c r="D339" s="33"/>
      <c r="E339" s="34"/>
      <c r="F339" s="33" t="s">
        <v>345</v>
      </c>
      <c r="G339" s="34"/>
      <c r="H339" s="33"/>
      <c r="I339" s="33"/>
    </row>
    <row r="340" spans="1:9" x14ac:dyDescent="0.25">
      <c r="A340" s="31" t="s">
        <v>502</v>
      </c>
      <c r="B340" s="31" t="s">
        <v>503</v>
      </c>
      <c r="C340" s="32"/>
      <c r="D340" s="31" t="s">
        <v>442</v>
      </c>
      <c r="E340" s="32"/>
      <c r="F340" s="31" t="s">
        <v>216</v>
      </c>
      <c r="G340" s="32"/>
      <c r="H340" s="31" t="s">
        <v>192</v>
      </c>
      <c r="I340" s="31" t="s">
        <v>135</v>
      </c>
    </row>
    <row r="341" spans="1:9" x14ac:dyDescent="0.25">
      <c r="A341" s="31"/>
      <c r="B341" s="31" t="s">
        <v>504</v>
      </c>
      <c r="C341" s="32">
        <v>302101.67</v>
      </c>
      <c r="D341" s="31" t="s">
        <v>312</v>
      </c>
      <c r="E341" s="32">
        <v>91886.7</v>
      </c>
      <c r="F341" s="31" t="s">
        <v>135</v>
      </c>
      <c r="G341" s="32">
        <v>210214.97</v>
      </c>
      <c r="H341" s="31" t="s">
        <v>195</v>
      </c>
      <c r="I341" s="31" t="s">
        <v>139</v>
      </c>
    </row>
    <row r="342" spans="1:9" x14ac:dyDescent="0.25">
      <c r="A342" s="31"/>
      <c r="B342" s="31" t="s">
        <v>505</v>
      </c>
      <c r="C342" s="32"/>
      <c r="D342" s="31"/>
      <c r="E342" s="32"/>
      <c r="F342" s="31" t="s">
        <v>506</v>
      </c>
      <c r="G342" s="32"/>
      <c r="H342" s="31" t="s">
        <v>321</v>
      </c>
      <c r="I342" s="31" t="s">
        <v>142</v>
      </c>
    </row>
    <row r="343" spans="1:9" x14ac:dyDescent="0.25">
      <c r="A343" s="33"/>
      <c r="B343" s="33" t="s">
        <v>507</v>
      </c>
      <c r="C343" s="34"/>
      <c r="D343" s="33"/>
      <c r="E343" s="34"/>
      <c r="F343" s="33"/>
      <c r="G343" s="34"/>
      <c r="H343" s="33" t="s">
        <v>199</v>
      </c>
      <c r="I343" s="33" t="s">
        <v>145</v>
      </c>
    </row>
    <row r="344" spans="1:9" x14ac:dyDescent="0.25">
      <c r="A344" s="31" t="s">
        <v>508</v>
      </c>
      <c r="B344" s="31" t="s">
        <v>509</v>
      </c>
      <c r="C344" s="32"/>
      <c r="D344" s="31" t="s">
        <v>442</v>
      </c>
      <c r="E344" s="32"/>
      <c r="F344" s="31" t="s">
        <v>510</v>
      </c>
      <c r="G344" s="32"/>
      <c r="H344" s="31" t="s">
        <v>192</v>
      </c>
      <c r="I344" s="31" t="s">
        <v>135</v>
      </c>
    </row>
    <row r="345" spans="1:9" x14ac:dyDescent="0.25">
      <c r="A345" s="31"/>
      <c r="B345" s="31" t="s">
        <v>511</v>
      </c>
      <c r="C345" s="32">
        <v>4745.34</v>
      </c>
      <c r="D345" s="31" t="s">
        <v>312</v>
      </c>
      <c r="E345" s="32">
        <v>2317.29</v>
      </c>
      <c r="F345" s="31" t="s">
        <v>135</v>
      </c>
      <c r="G345" s="32">
        <v>2428.0500000000002</v>
      </c>
      <c r="H345" s="31" t="s">
        <v>195</v>
      </c>
      <c r="I345" s="31" t="s">
        <v>139</v>
      </c>
    </row>
    <row r="346" spans="1:9" x14ac:dyDescent="0.25">
      <c r="A346" s="31"/>
      <c r="B346" s="31" t="s">
        <v>512</v>
      </c>
      <c r="C346" s="32"/>
      <c r="D346" s="31"/>
      <c r="E346" s="32"/>
      <c r="F346" s="31" t="s">
        <v>513</v>
      </c>
      <c r="G346" s="32"/>
      <c r="H346" s="31" t="s">
        <v>321</v>
      </c>
      <c r="I346" s="31" t="s">
        <v>142</v>
      </c>
    </row>
    <row r="347" spans="1:9" x14ac:dyDescent="0.25">
      <c r="A347" s="33"/>
      <c r="B347" s="33" t="s">
        <v>514</v>
      </c>
      <c r="C347" s="34"/>
      <c r="D347" s="33"/>
      <c r="E347" s="34"/>
      <c r="F347" s="33"/>
      <c r="G347" s="34"/>
      <c r="H347" s="33" t="s">
        <v>199</v>
      </c>
      <c r="I347" s="33" t="s">
        <v>145</v>
      </c>
    </row>
    <row r="348" spans="1:9" x14ac:dyDescent="0.25">
      <c r="A348" s="39" t="s">
        <v>515</v>
      </c>
      <c r="B348" s="31" t="s">
        <v>516</v>
      </c>
      <c r="C348" s="32"/>
      <c r="D348" s="31" t="s">
        <v>442</v>
      </c>
      <c r="E348" s="32"/>
      <c r="F348" s="31" t="s">
        <v>510</v>
      </c>
      <c r="G348" s="32"/>
      <c r="H348" s="31" t="s">
        <v>192</v>
      </c>
      <c r="I348" s="31" t="s">
        <v>135</v>
      </c>
    </row>
    <row r="349" spans="1:9" x14ac:dyDescent="0.25">
      <c r="A349" s="31"/>
      <c r="B349" s="31" t="s">
        <v>517</v>
      </c>
      <c r="C349" s="32">
        <v>197093.53</v>
      </c>
      <c r="D349" s="31" t="s">
        <v>518</v>
      </c>
      <c r="E349" s="32">
        <v>95902.79</v>
      </c>
      <c r="F349" s="31" t="s">
        <v>135</v>
      </c>
      <c r="G349" s="32">
        <v>101190.74</v>
      </c>
      <c r="H349" s="31" t="s">
        <v>195</v>
      </c>
      <c r="I349" s="31" t="s">
        <v>139</v>
      </c>
    </row>
    <row r="350" spans="1:9" x14ac:dyDescent="0.25">
      <c r="A350" s="31"/>
      <c r="B350" s="31" t="s">
        <v>519</v>
      </c>
      <c r="C350" s="32"/>
      <c r="D350" s="31" t="s">
        <v>319</v>
      </c>
      <c r="E350" s="32"/>
      <c r="F350" s="31" t="s">
        <v>520</v>
      </c>
      <c r="G350" s="32"/>
      <c r="H350" s="31" t="s">
        <v>321</v>
      </c>
      <c r="I350" s="31" t="s">
        <v>142</v>
      </c>
    </row>
    <row r="351" spans="1:9" x14ac:dyDescent="0.25">
      <c r="A351" s="33"/>
      <c r="B351" s="33"/>
      <c r="C351" s="34"/>
      <c r="D351" s="33"/>
      <c r="E351" s="34"/>
      <c r="F351" s="33"/>
      <c r="G351" s="34"/>
      <c r="H351" s="33" t="s">
        <v>199</v>
      </c>
      <c r="I351" s="33" t="s">
        <v>145</v>
      </c>
    </row>
    <row r="352" spans="1:9" x14ac:dyDescent="0.25">
      <c r="A352" s="31" t="s">
        <v>521</v>
      </c>
      <c r="B352" s="31" t="s">
        <v>522</v>
      </c>
      <c r="C352" s="32"/>
      <c r="D352" s="31" t="s">
        <v>523</v>
      </c>
      <c r="E352" s="32"/>
      <c r="F352" s="31" t="s">
        <v>524</v>
      </c>
      <c r="G352" s="32"/>
      <c r="H352" s="31"/>
      <c r="I352" s="31" t="s">
        <v>135</v>
      </c>
    </row>
    <row r="353" spans="1:9" x14ac:dyDescent="0.25">
      <c r="A353" s="31"/>
      <c r="B353" s="31" t="s">
        <v>525</v>
      </c>
      <c r="C353" s="32">
        <v>2480005.9500000002</v>
      </c>
      <c r="D353" s="31" t="s">
        <v>526</v>
      </c>
      <c r="E353" s="32">
        <v>2480005.9500000002</v>
      </c>
      <c r="F353" s="31" t="s">
        <v>527</v>
      </c>
      <c r="G353" s="32"/>
      <c r="H353" s="31"/>
      <c r="I353" s="31" t="s">
        <v>139</v>
      </c>
    </row>
    <row r="354" spans="1:9" x14ac:dyDescent="0.25">
      <c r="A354" s="31"/>
      <c r="B354" s="31" t="s">
        <v>528</v>
      </c>
      <c r="C354" s="32"/>
      <c r="D354" s="31" t="s">
        <v>529</v>
      </c>
      <c r="E354" s="32"/>
      <c r="F354" s="31"/>
      <c r="G354" s="32"/>
      <c r="H354" s="31"/>
      <c r="I354" s="31" t="s">
        <v>530</v>
      </c>
    </row>
    <row r="355" spans="1:9" x14ac:dyDescent="0.25">
      <c r="A355" s="31"/>
      <c r="B355" s="31" t="s">
        <v>291</v>
      </c>
      <c r="C355" s="32"/>
      <c r="D355" s="31"/>
      <c r="E355" s="32"/>
      <c r="F355" s="31"/>
      <c r="G355" s="32"/>
      <c r="H355" s="31"/>
      <c r="I355" s="31" t="s">
        <v>531</v>
      </c>
    </row>
    <row r="356" spans="1:9" x14ac:dyDescent="0.25">
      <c r="A356" s="31"/>
      <c r="B356" s="31"/>
      <c r="C356" s="32"/>
      <c r="D356" s="31"/>
      <c r="E356" s="32"/>
      <c r="F356" s="31"/>
      <c r="G356" s="32"/>
      <c r="H356" s="31"/>
      <c r="I356" s="31"/>
    </row>
    <row r="357" spans="1:9" x14ac:dyDescent="0.25">
      <c r="A357" s="33"/>
      <c r="B357" s="33"/>
      <c r="C357" s="34"/>
      <c r="D357" s="33"/>
      <c r="E357" s="34"/>
      <c r="F357" s="33"/>
      <c r="G357" s="34"/>
      <c r="H357" s="33"/>
      <c r="I357" s="33"/>
    </row>
    <row r="358" spans="1:9" x14ac:dyDescent="0.25">
      <c r="A358" s="35"/>
      <c r="B358" s="35"/>
      <c r="C358" s="36"/>
      <c r="D358" s="35"/>
      <c r="E358" s="36"/>
      <c r="F358" s="35"/>
      <c r="G358" s="36"/>
      <c r="H358" s="35"/>
      <c r="I358" s="35"/>
    </row>
    <row r="359" spans="1:9" x14ac:dyDescent="0.25">
      <c r="A359" s="41"/>
      <c r="B359" s="41"/>
      <c r="C359" s="42"/>
      <c r="D359" s="41"/>
      <c r="E359" s="42"/>
      <c r="F359" s="41"/>
      <c r="G359" s="42"/>
      <c r="H359" s="41"/>
      <c r="I359" s="41"/>
    </row>
    <row r="360" spans="1:9" x14ac:dyDescent="0.25">
      <c r="A360" s="31" t="s">
        <v>532</v>
      </c>
      <c r="B360" s="31" t="s">
        <v>533</v>
      </c>
      <c r="C360" s="32"/>
      <c r="D360" s="31" t="s">
        <v>534</v>
      </c>
      <c r="E360" s="32"/>
      <c r="F360" s="31"/>
      <c r="G360" s="32"/>
      <c r="H360" s="31" t="s">
        <v>535</v>
      </c>
      <c r="I360" s="31"/>
    </row>
    <row r="361" spans="1:9" x14ac:dyDescent="0.25">
      <c r="A361" s="31"/>
      <c r="B361" s="31" t="s">
        <v>536</v>
      </c>
      <c r="C361" s="32">
        <v>1621267.49</v>
      </c>
      <c r="D361" s="31" t="s">
        <v>537</v>
      </c>
      <c r="E361" s="32"/>
      <c r="F361" s="31"/>
      <c r="G361" s="32">
        <v>1621267.49</v>
      </c>
      <c r="H361" s="27" t="s">
        <v>538</v>
      </c>
      <c r="I361" s="31"/>
    </row>
    <row r="362" spans="1:9" x14ac:dyDescent="0.25">
      <c r="A362" s="31"/>
      <c r="B362" s="31" t="s">
        <v>539</v>
      </c>
      <c r="C362" s="32"/>
      <c r="D362" s="31" t="s">
        <v>540</v>
      </c>
      <c r="E362" s="32"/>
      <c r="F362" s="31"/>
      <c r="G362" s="32"/>
      <c r="H362" s="31" t="s">
        <v>541</v>
      </c>
      <c r="I362" s="31"/>
    </row>
    <row r="363" spans="1:9" x14ac:dyDescent="0.25">
      <c r="A363" s="31"/>
      <c r="B363" s="31"/>
      <c r="C363" s="32"/>
      <c r="D363" s="31" t="s">
        <v>365</v>
      </c>
      <c r="E363" s="32"/>
      <c r="F363" s="31"/>
      <c r="G363" s="32"/>
      <c r="H363" s="31" t="s">
        <v>542</v>
      </c>
      <c r="I363" s="31"/>
    </row>
    <row r="364" spans="1:9" x14ac:dyDescent="0.25">
      <c r="A364" s="31"/>
      <c r="B364" s="31"/>
      <c r="C364" s="32"/>
      <c r="D364" s="31"/>
      <c r="E364" s="32"/>
      <c r="F364" s="31"/>
      <c r="G364" s="32"/>
      <c r="H364" s="31" t="s">
        <v>543</v>
      </c>
      <c r="I364" s="31"/>
    </row>
    <row r="365" spans="1:9" x14ac:dyDescent="0.25">
      <c r="A365" s="31"/>
      <c r="B365" s="31"/>
      <c r="C365" s="32"/>
      <c r="D365" s="31"/>
      <c r="E365" s="32"/>
      <c r="F365" s="31"/>
      <c r="G365" s="32"/>
      <c r="H365" s="31" t="s">
        <v>544</v>
      </c>
      <c r="I365" s="31"/>
    </row>
    <row r="366" spans="1:9" x14ac:dyDescent="0.25">
      <c r="A366" s="31"/>
      <c r="B366" s="31"/>
      <c r="C366" s="32"/>
      <c r="D366" s="31"/>
      <c r="E366" s="32"/>
      <c r="F366" s="31"/>
      <c r="G366" s="32"/>
      <c r="H366" s="31" t="s">
        <v>545</v>
      </c>
      <c r="I366" s="31"/>
    </row>
    <row r="367" spans="1:9" x14ac:dyDescent="0.25">
      <c r="A367" s="31"/>
      <c r="B367" s="31"/>
      <c r="C367" s="32"/>
      <c r="D367" s="31"/>
      <c r="E367" s="32"/>
      <c r="F367" s="31"/>
      <c r="G367" s="32"/>
      <c r="H367" s="31" t="s">
        <v>546</v>
      </c>
      <c r="I367" s="31"/>
    </row>
    <row r="368" spans="1:9" x14ac:dyDescent="0.25">
      <c r="A368" s="33"/>
      <c r="B368" s="33"/>
      <c r="C368" s="34"/>
      <c r="D368" s="33"/>
      <c r="E368" s="34"/>
      <c r="F368" s="33"/>
      <c r="G368" s="34"/>
      <c r="H368" s="33" t="s">
        <v>547</v>
      </c>
      <c r="I368" s="33"/>
    </row>
    <row r="369" spans="1:9" x14ac:dyDescent="0.25">
      <c r="A369" s="39" t="s">
        <v>548</v>
      </c>
      <c r="B369" s="39" t="s">
        <v>549</v>
      </c>
      <c r="C369" s="40"/>
      <c r="D369" s="39" t="s">
        <v>550</v>
      </c>
      <c r="E369" s="40"/>
      <c r="F369" s="39" t="s">
        <v>551</v>
      </c>
      <c r="G369" s="40"/>
      <c r="H369" s="39"/>
      <c r="I369" s="39"/>
    </row>
    <row r="370" spans="1:9" x14ac:dyDescent="0.25">
      <c r="A370" s="31"/>
      <c r="B370" s="31" t="s">
        <v>552</v>
      </c>
      <c r="C370" s="32">
        <v>51093.02</v>
      </c>
      <c r="D370" s="31" t="s">
        <v>553</v>
      </c>
      <c r="E370" s="32">
        <v>51093.02</v>
      </c>
      <c r="F370" s="31" t="s">
        <v>554</v>
      </c>
      <c r="G370" s="32"/>
      <c r="H370" s="31"/>
      <c r="I370" s="31"/>
    </row>
    <row r="371" spans="1:9" x14ac:dyDescent="0.25">
      <c r="A371" s="33"/>
      <c r="B371" s="33" t="s">
        <v>555</v>
      </c>
      <c r="C371" s="34"/>
      <c r="D371" s="33" t="s">
        <v>556</v>
      </c>
      <c r="E371" s="34"/>
      <c r="F371" s="33"/>
      <c r="G371" s="34"/>
      <c r="H371" s="33"/>
      <c r="I371" s="33"/>
    </row>
    <row r="372" spans="1:9" x14ac:dyDescent="0.25">
      <c r="A372" s="39" t="s">
        <v>557</v>
      </c>
      <c r="B372" s="39" t="s">
        <v>558</v>
      </c>
      <c r="C372" s="40"/>
      <c r="D372" s="39" t="s">
        <v>559</v>
      </c>
      <c r="E372" s="40"/>
      <c r="F372" s="39" t="s">
        <v>160</v>
      </c>
      <c r="G372" s="40"/>
      <c r="H372" s="39"/>
      <c r="I372" s="39"/>
    </row>
    <row r="373" spans="1:9" x14ac:dyDescent="0.25">
      <c r="A373" s="31"/>
      <c r="B373" s="31" t="s">
        <v>560</v>
      </c>
      <c r="C373" s="32">
        <v>10113.870000000001</v>
      </c>
      <c r="D373" s="31" t="s">
        <v>561</v>
      </c>
      <c r="E373" s="32">
        <v>10113.870000000001</v>
      </c>
      <c r="F373" s="31" t="s">
        <v>170</v>
      </c>
      <c r="G373" s="32"/>
      <c r="H373" s="31"/>
      <c r="I373" s="31"/>
    </row>
    <row r="374" spans="1:9" x14ac:dyDescent="0.25">
      <c r="A374" s="33"/>
      <c r="B374" s="33" t="s">
        <v>562</v>
      </c>
      <c r="C374" s="34"/>
      <c r="D374" s="33"/>
      <c r="E374" s="34"/>
      <c r="F374" s="33"/>
      <c r="G374" s="34"/>
      <c r="H374" s="33"/>
      <c r="I374" s="33"/>
    </row>
    <row r="375" spans="1:9" x14ac:dyDescent="0.25">
      <c r="A375" s="31" t="s">
        <v>563</v>
      </c>
      <c r="B375" s="31" t="s">
        <v>564</v>
      </c>
      <c r="C375" s="32"/>
      <c r="D375" s="31" t="s">
        <v>559</v>
      </c>
      <c r="E375" s="32"/>
      <c r="F375" s="31" t="s">
        <v>447</v>
      </c>
      <c r="G375" s="32"/>
      <c r="H375" s="31"/>
      <c r="I375" s="31"/>
    </row>
    <row r="376" spans="1:9" x14ac:dyDescent="0.25">
      <c r="A376" s="31"/>
      <c r="B376" s="31" t="s">
        <v>565</v>
      </c>
      <c r="C376" s="32">
        <v>10965.17</v>
      </c>
      <c r="D376" s="31" t="s">
        <v>566</v>
      </c>
      <c r="E376" s="32">
        <v>10965.17</v>
      </c>
      <c r="F376" s="31" t="s">
        <v>170</v>
      </c>
      <c r="G376" s="32"/>
      <c r="H376" s="31"/>
      <c r="I376" s="31"/>
    </row>
    <row r="377" spans="1:9" x14ac:dyDescent="0.25">
      <c r="A377" s="33"/>
      <c r="B377" s="33" t="s">
        <v>567</v>
      </c>
      <c r="C377" s="34"/>
      <c r="D377" s="33" t="s">
        <v>312</v>
      </c>
      <c r="E377" s="34"/>
      <c r="F377" s="33"/>
      <c r="G377" s="34"/>
      <c r="H377" s="33"/>
      <c r="I377" s="33"/>
    </row>
    <row r="378" spans="1:9" x14ac:dyDescent="0.25">
      <c r="A378" s="31" t="s">
        <v>568</v>
      </c>
      <c r="B378" s="31" t="s">
        <v>569</v>
      </c>
      <c r="C378" s="32"/>
      <c r="D378" s="31" t="s">
        <v>137</v>
      </c>
      <c r="E378" s="32"/>
      <c r="F378" s="31" t="s">
        <v>510</v>
      </c>
      <c r="G378" s="32"/>
      <c r="H378" s="31"/>
      <c r="I378" s="31" t="s">
        <v>135</v>
      </c>
    </row>
    <row r="379" spans="1:9" x14ac:dyDescent="0.25">
      <c r="A379" s="31"/>
      <c r="B379" s="31" t="s">
        <v>570</v>
      </c>
      <c r="C379" s="32">
        <v>2518.5</v>
      </c>
      <c r="D379" s="31" t="s">
        <v>135</v>
      </c>
      <c r="E379" s="32">
        <v>2518.5</v>
      </c>
      <c r="F379" s="31" t="s">
        <v>135</v>
      </c>
      <c r="G379" s="32"/>
      <c r="H379" s="31"/>
      <c r="I379" s="31" t="s">
        <v>139</v>
      </c>
    </row>
    <row r="380" spans="1:9" x14ac:dyDescent="0.25">
      <c r="A380" s="31"/>
      <c r="B380" s="31" t="s">
        <v>571</v>
      </c>
      <c r="C380" s="32"/>
      <c r="D380" s="31" t="s">
        <v>572</v>
      </c>
      <c r="E380" s="32"/>
      <c r="F380" s="31"/>
      <c r="G380" s="32"/>
      <c r="H380" s="31"/>
      <c r="I380" s="31" t="s">
        <v>142</v>
      </c>
    </row>
    <row r="381" spans="1:9" x14ac:dyDescent="0.25">
      <c r="A381" s="33"/>
      <c r="B381" s="33"/>
      <c r="C381" s="34"/>
      <c r="D381" s="33"/>
      <c r="E381" s="34"/>
      <c r="F381" s="33"/>
      <c r="G381" s="34"/>
      <c r="H381" s="33"/>
      <c r="I381" s="33" t="s">
        <v>145</v>
      </c>
    </row>
    <row r="382" spans="1:9" x14ac:dyDescent="0.25">
      <c r="A382" s="31" t="s">
        <v>573</v>
      </c>
      <c r="B382" s="31" t="s">
        <v>574</v>
      </c>
      <c r="C382" s="32"/>
      <c r="D382" s="31" t="s">
        <v>475</v>
      </c>
      <c r="E382" s="32"/>
      <c r="F382" s="31" t="s">
        <v>160</v>
      </c>
      <c r="G382" s="32"/>
      <c r="H382" s="31"/>
      <c r="I382" s="31"/>
    </row>
    <row r="383" spans="1:9" x14ac:dyDescent="0.25">
      <c r="A383" s="31"/>
      <c r="B383" s="31" t="s">
        <v>575</v>
      </c>
      <c r="C383" s="32">
        <v>8494.3700000000008</v>
      </c>
      <c r="D383" s="31" t="s">
        <v>576</v>
      </c>
      <c r="E383" s="32">
        <v>8494.3700000000008</v>
      </c>
      <c r="F383" s="31" t="s">
        <v>170</v>
      </c>
      <c r="G383" s="32"/>
      <c r="H383" s="31"/>
      <c r="I383" s="31"/>
    </row>
    <row r="384" spans="1:9" x14ac:dyDescent="0.25">
      <c r="A384" s="33"/>
      <c r="B384" s="33" t="s">
        <v>577</v>
      </c>
      <c r="C384" s="34"/>
      <c r="D384" s="33" t="s">
        <v>578</v>
      </c>
      <c r="E384" s="34"/>
      <c r="F384" s="33"/>
      <c r="G384" s="34"/>
      <c r="H384" s="33"/>
      <c r="I384" s="33"/>
    </row>
    <row r="385" spans="1:9" x14ac:dyDescent="0.25">
      <c r="A385" s="31" t="s">
        <v>579</v>
      </c>
      <c r="B385" s="31" t="s">
        <v>580</v>
      </c>
      <c r="C385" s="32"/>
      <c r="D385" s="31" t="s">
        <v>581</v>
      </c>
      <c r="E385" s="32"/>
      <c r="F385" s="31" t="s">
        <v>160</v>
      </c>
      <c r="G385" s="32"/>
      <c r="H385" s="31"/>
      <c r="I385" s="31"/>
    </row>
    <row r="386" spans="1:9" x14ac:dyDescent="0.25">
      <c r="A386" s="31"/>
      <c r="B386" s="31" t="s">
        <v>582</v>
      </c>
      <c r="C386" s="32">
        <v>220.63</v>
      </c>
      <c r="D386" s="31"/>
      <c r="E386" s="32">
        <v>220.63</v>
      </c>
      <c r="F386" s="31" t="s">
        <v>170</v>
      </c>
      <c r="G386" s="32"/>
      <c r="H386" s="31"/>
      <c r="I386" s="31"/>
    </row>
    <row r="387" spans="1:9" x14ac:dyDescent="0.25">
      <c r="A387" s="33"/>
      <c r="B387" s="33" t="s">
        <v>583</v>
      </c>
      <c r="C387" s="34"/>
      <c r="D387" s="33"/>
      <c r="E387" s="34"/>
      <c r="F387" s="33"/>
      <c r="G387" s="34"/>
      <c r="H387" s="33"/>
      <c r="I387" s="33"/>
    </row>
    <row r="388" spans="1:9" x14ac:dyDescent="0.25">
      <c r="A388" s="31" t="s">
        <v>584</v>
      </c>
      <c r="B388" s="31" t="s">
        <v>585</v>
      </c>
      <c r="C388" s="32"/>
      <c r="D388" s="31" t="s">
        <v>442</v>
      </c>
      <c r="E388" s="32"/>
      <c r="F388" s="31" t="s">
        <v>447</v>
      </c>
      <c r="G388" s="32"/>
      <c r="H388" s="31"/>
      <c r="I388" s="31" t="s">
        <v>586</v>
      </c>
    </row>
    <row r="389" spans="1:9" x14ac:dyDescent="0.25">
      <c r="A389" s="31"/>
      <c r="B389" s="31" t="s">
        <v>587</v>
      </c>
      <c r="C389" s="32">
        <v>6459.44</v>
      </c>
      <c r="D389" s="31" t="s">
        <v>312</v>
      </c>
      <c r="E389" s="32">
        <v>6459.44</v>
      </c>
      <c r="F389" s="31" t="s">
        <v>588</v>
      </c>
      <c r="G389" s="32"/>
      <c r="H389" s="31"/>
      <c r="I389" s="31" t="s">
        <v>589</v>
      </c>
    </row>
    <row r="390" spans="1:9" x14ac:dyDescent="0.25">
      <c r="A390" s="33"/>
      <c r="B390" s="33" t="s">
        <v>590</v>
      </c>
      <c r="C390" s="34"/>
      <c r="D390" s="33"/>
      <c r="E390" s="34"/>
      <c r="F390" s="33" t="s">
        <v>170</v>
      </c>
      <c r="G390" s="34"/>
      <c r="H390" s="33"/>
      <c r="I390" s="33"/>
    </row>
    <row r="391" spans="1:9" x14ac:dyDescent="0.25">
      <c r="A391" s="35"/>
      <c r="B391" s="35"/>
      <c r="C391" s="36"/>
      <c r="D391" s="35"/>
      <c r="E391" s="36"/>
      <c r="F391" s="35"/>
      <c r="G391" s="36"/>
      <c r="H391" s="35"/>
      <c r="I391" s="35"/>
    </row>
    <row r="392" spans="1:9" x14ac:dyDescent="0.25">
      <c r="A392" s="41"/>
      <c r="B392" s="41"/>
      <c r="C392" s="42"/>
      <c r="D392" s="41"/>
      <c r="E392" s="42"/>
      <c r="F392" s="41"/>
      <c r="G392" s="42"/>
      <c r="H392" s="41"/>
      <c r="I392" s="41"/>
    </row>
    <row r="393" spans="1:9" x14ac:dyDescent="0.25">
      <c r="A393" s="31" t="s">
        <v>591</v>
      </c>
      <c r="B393" s="31" t="s">
        <v>592</v>
      </c>
      <c r="C393" s="32"/>
      <c r="D393" s="31" t="s">
        <v>593</v>
      </c>
      <c r="E393" s="32"/>
      <c r="F393" s="31" t="s">
        <v>594</v>
      </c>
      <c r="G393" s="32"/>
      <c r="H393" s="31" t="s">
        <v>595</v>
      </c>
      <c r="I393" s="31"/>
    </row>
    <row r="394" spans="1:9" x14ac:dyDescent="0.25">
      <c r="A394" s="31"/>
      <c r="B394" s="31" t="s">
        <v>596</v>
      </c>
      <c r="C394" s="32">
        <v>306700.86</v>
      </c>
      <c r="D394" s="31" t="s">
        <v>597</v>
      </c>
      <c r="E394" s="32">
        <v>26970</v>
      </c>
      <c r="F394" s="31" t="s">
        <v>598</v>
      </c>
      <c r="G394" s="32">
        <v>279730.86</v>
      </c>
      <c r="H394" s="31" t="s">
        <v>599</v>
      </c>
      <c r="I394" s="31"/>
    </row>
    <row r="395" spans="1:9" x14ac:dyDescent="0.25">
      <c r="A395" s="33"/>
      <c r="B395" s="33" t="s">
        <v>600</v>
      </c>
      <c r="C395" s="34"/>
      <c r="D395" s="33" t="s">
        <v>601</v>
      </c>
      <c r="E395" s="34"/>
      <c r="F395" s="33" t="s">
        <v>312</v>
      </c>
      <c r="G395" s="34"/>
      <c r="H395" s="33" t="s">
        <v>602</v>
      </c>
      <c r="I395" s="33"/>
    </row>
    <row r="396" spans="1:9" x14ac:dyDescent="0.25">
      <c r="A396" s="31" t="s">
        <v>603</v>
      </c>
      <c r="B396" s="31" t="s">
        <v>604</v>
      </c>
      <c r="C396" s="32"/>
      <c r="D396" s="31" t="s">
        <v>605</v>
      </c>
      <c r="E396" s="32"/>
      <c r="F396" s="31" t="s">
        <v>160</v>
      </c>
      <c r="G396" s="32"/>
      <c r="H396" s="31"/>
      <c r="I396" s="31"/>
    </row>
    <row r="397" spans="1:9" x14ac:dyDescent="0.25">
      <c r="A397" s="31"/>
      <c r="B397" s="31" t="s">
        <v>596</v>
      </c>
      <c r="C397" s="32">
        <v>160602.94</v>
      </c>
      <c r="D397" s="31" t="s">
        <v>606</v>
      </c>
      <c r="E397" s="32">
        <v>160602.94</v>
      </c>
      <c r="F397" s="31" t="s">
        <v>342</v>
      </c>
      <c r="G397" s="32"/>
      <c r="H397" s="31"/>
      <c r="I397" s="31"/>
    </row>
    <row r="398" spans="1:9" x14ac:dyDescent="0.25">
      <c r="A398" s="33"/>
      <c r="B398" s="33" t="s">
        <v>607</v>
      </c>
      <c r="C398" s="34"/>
      <c r="D398" s="33" t="s">
        <v>608</v>
      </c>
      <c r="E398" s="34"/>
      <c r="F398" s="33" t="s">
        <v>345</v>
      </c>
      <c r="G398" s="34"/>
      <c r="H398" s="33"/>
      <c r="I398" s="33"/>
    </row>
    <row r="399" spans="1:9" x14ac:dyDescent="0.25">
      <c r="A399" s="31" t="s">
        <v>609</v>
      </c>
      <c r="B399" s="31" t="s">
        <v>610</v>
      </c>
      <c r="C399" s="32"/>
      <c r="D399" s="31" t="s">
        <v>283</v>
      </c>
      <c r="E399" s="32"/>
      <c r="F399" s="31" t="s">
        <v>447</v>
      </c>
      <c r="G399" s="32"/>
      <c r="H399" s="31"/>
      <c r="I399" s="31" t="s">
        <v>135</v>
      </c>
    </row>
    <row r="400" spans="1:9" x14ac:dyDescent="0.25">
      <c r="A400" s="31"/>
      <c r="B400" s="31" t="s">
        <v>161</v>
      </c>
      <c r="C400" s="32">
        <v>1622.84</v>
      </c>
      <c r="D400" s="31" t="s">
        <v>611</v>
      </c>
      <c r="E400" s="32">
        <v>1622.84</v>
      </c>
      <c r="F400" s="31" t="s">
        <v>588</v>
      </c>
      <c r="G400" s="32"/>
      <c r="H400" s="31"/>
      <c r="I400" s="31" t="s">
        <v>139</v>
      </c>
    </row>
    <row r="401" spans="1:9" x14ac:dyDescent="0.25">
      <c r="A401" s="31"/>
      <c r="B401" s="31" t="s">
        <v>612</v>
      </c>
      <c r="C401" s="32"/>
      <c r="D401" s="31" t="s">
        <v>613</v>
      </c>
      <c r="E401" s="32"/>
      <c r="F401" s="31" t="s">
        <v>170</v>
      </c>
      <c r="G401" s="32"/>
      <c r="H401" s="31"/>
      <c r="I401" s="31" t="s">
        <v>231</v>
      </c>
    </row>
    <row r="402" spans="1:9" x14ac:dyDescent="0.25">
      <c r="A402" s="33"/>
      <c r="B402" s="33"/>
      <c r="C402" s="34"/>
      <c r="D402" s="33"/>
      <c r="E402" s="34"/>
      <c r="F402" s="33"/>
      <c r="G402" s="34"/>
      <c r="H402" s="33"/>
      <c r="I402" s="33"/>
    </row>
    <row r="403" spans="1:9" x14ac:dyDescent="0.25">
      <c r="A403" s="39" t="s">
        <v>614</v>
      </c>
      <c r="B403" s="39" t="s">
        <v>615</v>
      </c>
      <c r="C403" s="40"/>
      <c r="D403" s="39" t="s">
        <v>616</v>
      </c>
      <c r="E403" s="40"/>
      <c r="F403" s="39" t="s">
        <v>216</v>
      </c>
      <c r="G403" s="40"/>
      <c r="H403" s="39" t="s">
        <v>595</v>
      </c>
      <c r="I403" s="39"/>
    </row>
    <row r="404" spans="1:9" x14ac:dyDescent="0.25">
      <c r="A404" s="31"/>
      <c r="B404" s="31" t="s">
        <v>596</v>
      </c>
      <c r="C404" s="32">
        <v>263654.27</v>
      </c>
      <c r="D404" s="31" t="s">
        <v>617</v>
      </c>
      <c r="E404" s="32">
        <v>2488.3000000000002</v>
      </c>
      <c r="F404" s="31" t="s">
        <v>135</v>
      </c>
      <c r="G404" s="32">
        <v>261165.97</v>
      </c>
      <c r="H404" s="31" t="s">
        <v>535</v>
      </c>
      <c r="I404" s="31"/>
    </row>
    <row r="405" spans="1:9" x14ac:dyDescent="0.25">
      <c r="A405" s="33"/>
      <c r="B405" s="33" t="s">
        <v>618</v>
      </c>
      <c r="C405" s="34"/>
      <c r="D405" s="33" t="s">
        <v>619</v>
      </c>
      <c r="E405" s="34"/>
      <c r="F405" s="33" t="s">
        <v>620</v>
      </c>
      <c r="G405" s="34"/>
      <c r="H405" s="33" t="s">
        <v>621</v>
      </c>
      <c r="I405" s="33"/>
    </row>
    <row r="406" spans="1:9" x14ac:dyDescent="0.25">
      <c r="A406" s="31" t="s">
        <v>622</v>
      </c>
      <c r="B406" s="31" t="s">
        <v>623</v>
      </c>
      <c r="C406" s="32"/>
      <c r="D406" s="31" t="s">
        <v>137</v>
      </c>
      <c r="E406" s="32"/>
      <c r="F406" s="31" t="s">
        <v>510</v>
      </c>
      <c r="G406" s="32"/>
      <c r="H406" s="31"/>
      <c r="I406" s="31" t="s">
        <v>135</v>
      </c>
    </row>
    <row r="407" spans="1:9" x14ac:dyDescent="0.25">
      <c r="A407" s="31"/>
      <c r="B407" s="31" t="s">
        <v>624</v>
      </c>
      <c r="C407" s="32">
        <v>67519.740000000005</v>
      </c>
      <c r="D407" s="31" t="s">
        <v>135</v>
      </c>
      <c r="E407" s="32">
        <v>67519.740000000005</v>
      </c>
      <c r="F407" s="31" t="s">
        <v>135</v>
      </c>
      <c r="G407" s="32"/>
      <c r="H407" s="31"/>
      <c r="I407" s="31" t="s">
        <v>139</v>
      </c>
    </row>
    <row r="408" spans="1:9" x14ac:dyDescent="0.25">
      <c r="A408" s="33"/>
      <c r="B408" s="33" t="s">
        <v>625</v>
      </c>
      <c r="C408" s="34"/>
      <c r="D408" s="33" t="s">
        <v>626</v>
      </c>
      <c r="E408" s="34"/>
      <c r="F408" s="33"/>
      <c r="G408" s="34"/>
      <c r="H408" s="33"/>
      <c r="I408" s="33" t="s">
        <v>231</v>
      </c>
    </row>
    <row r="409" spans="1:9" x14ac:dyDescent="0.25">
      <c r="A409" s="39" t="s">
        <v>627</v>
      </c>
      <c r="B409" s="39" t="s">
        <v>628</v>
      </c>
      <c r="C409" s="40"/>
      <c r="D409" s="39" t="s">
        <v>629</v>
      </c>
      <c r="E409" s="40"/>
      <c r="F409" s="39" t="s">
        <v>630</v>
      </c>
      <c r="G409" s="40"/>
      <c r="H409" s="39"/>
      <c r="I409" s="39"/>
    </row>
    <row r="410" spans="1:9" x14ac:dyDescent="0.25">
      <c r="A410" s="31"/>
      <c r="B410" s="31" t="s">
        <v>631</v>
      </c>
      <c r="C410" s="32">
        <v>1142.9000000000001</v>
      </c>
      <c r="D410" s="31" t="s">
        <v>632</v>
      </c>
      <c r="E410" s="32">
        <v>1142.9000000000001</v>
      </c>
      <c r="F410" s="31" t="s">
        <v>342</v>
      </c>
      <c r="G410" s="32"/>
      <c r="H410" s="31"/>
      <c r="I410" s="31"/>
    </row>
    <row r="411" spans="1:9" x14ac:dyDescent="0.25">
      <c r="A411" s="33"/>
      <c r="B411" s="33" t="s">
        <v>633</v>
      </c>
      <c r="C411" s="34"/>
      <c r="D411" s="33"/>
      <c r="E411" s="34"/>
      <c r="F411" s="33" t="s">
        <v>345</v>
      </c>
      <c r="G411" s="34"/>
      <c r="H411" s="33"/>
      <c r="I411" s="33"/>
    </row>
    <row r="412" spans="1:9" x14ac:dyDescent="0.25">
      <c r="A412" s="39" t="s">
        <v>634</v>
      </c>
      <c r="B412" s="39" t="s">
        <v>628</v>
      </c>
      <c r="C412" s="40"/>
      <c r="D412" s="39" t="s">
        <v>629</v>
      </c>
      <c r="E412" s="40"/>
      <c r="F412" s="39" t="s">
        <v>160</v>
      </c>
      <c r="G412" s="40"/>
      <c r="H412" s="39"/>
      <c r="I412" s="39"/>
    </row>
    <row r="413" spans="1:9" x14ac:dyDescent="0.25">
      <c r="A413" s="31"/>
      <c r="B413" s="31" t="s">
        <v>631</v>
      </c>
      <c r="C413" s="32">
        <v>593.77</v>
      </c>
      <c r="D413" s="31" t="s">
        <v>635</v>
      </c>
      <c r="E413" s="32">
        <v>593.77</v>
      </c>
      <c r="F413" s="31" t="s">
        <v>342</v>
      </c>
      <c r="G413" s="32"/>
      <c r="H413" s="31"/>
      <c r="I413" s="31"/>
    </row>
    <row r="414" spans="1:9" x14ac:dyDescent="0.25">
      <c r="A414" s="33"/>
      <c r="B414" s="33" t="s">
        <v>633</v>
      </c>
      <c r="C414" s="34"/>
      <c r="D414" s="33"/>
      <c r="E414" s="34"/>
      <c r="F414" s="33" t="s">
        <v>345</v>
      </c>
      <c r="G414" s="34"/>
      <c r="H414" s="33"/>
      <c r="I414" s="33"/>
    </row>
    <row r="415" spans="1:9" x14ac:dyDescent="0.25">
      <c r="A415" s="39" t="s">
        <v>636</v>
      </c>
      <c r="B415" s="39" t="s">
        <v>637</v>
      </c>
      <c r="C415" s="40"/>
      <c r="D415" s="39" t="s">
        <v>137</v>
      </c>
      <c r="E415" s="40"/>
      <c r="F415" s="39" t="s">
        <v>510</v>
      </c>
      <c r="G415" s="40"/>
      <c r="H415" s="39"/>
      <c r="I415" s="39" t="s">
        <v>135</v>
      </c>
    </row>
    <row r="416" spans="1:9" x14ac:dyDescent="0.25">
      <c r="A416" s="31"/>
      <c r="B416" s="31" t="s">
        <v>638</v>
      </c>
      <c r="C416" s="32">
        <v>128165.41</v>
      </c>
      <c r="D416" s="31" t="s">
        <v>135</v>
      </c>
      <c r="E416" s="32">
        <v>128165.41</v>
      </c>
      <c r="F416" s="31" t="s">
        <v>135</v>
      </c>
      <c r="G416" s="32"/>
      <c r="H416" s="31"/>
      <c r="I416" s="31" t="s">
        <v>139</v>
      </c>
    </row>
    <row r="417" spans="1:9" x14ac:dyDescent="0.25">
      <c r="A417" s="33"/>
      <c r="B417" s="33" t="s">
        <v>639</v>
      </c>
      <c r="C417" s="34"/>
      <c r="D417" s="33" t="s">
        <v>640</v>
      </c>
      <c r="E417" s="34"/>
      <c r="F417" s="33"/>
      <c r="G417" s="34"/>
      <c r="H417" s="33"/>
      <c r="I417" s="33" t="s">
        <v>231</v>
      </c>
    </row>
    <row r="418" spans="1:9" x14ac:dyDescent="0.25">
      <c r="A418" s="39" t="s">
        <v>641</v>
      </c>
      <c r="B418" s="39" t="s">
        <v>642</v>
      </c>
      <c r="C418" s="40"/>
      <c r="D418" s="39" t="s">
        <v>643</v>
      </c>
      <c r="E418" s="40"/>
      <c r="F418" s="39" t="s">
        <v>510</v>
      </c>
      <c r="G418" s="40"/>
      <c r="H418" s="39" t="s">
        <v>192</v>
      </c>
      <c r="I418" s="39" t="s">
        <v>135</v>
      </c>
    </row>
    <row r="419" spans="1:9" x14ac:dyDescent="0.25">
      <c r="A419" s="31"/>
      <c r="B419" s="31" t="s">
        <v>644</v>
      </c>
      <c r="C419" s="32">
        <v>1090012.25</v>
      </c>
      <c r="D419" s="31" t="s">
        <v>617</v>
      </c>
      <c r="E419" s="32">
        <v>494709.13</v>
      </c>
      <c r="F419" s="31" t="s">
        <v>135</v>
      </c>
      <c r="G419" s="32">
        <v>595303.12</v>
      </c>
      <c r="H419" s="31" t="s">
        <v>195</v>
      </c>
      <c r="I419" s="31" t="s">
        <v>139</v>
      </c>
    </row>
    <row r="420" spans="1:9" x14ac:dyDescent="0.25">
      <c r="A420" s="31"/>
      <c r="B420" s="31" t="s">
        <v>645</v>
      </c>
      <c r="C420" s="32"/>
      <c r="D420" s="31" t="s">
        <v>576</v>
      </c>
      <c r="E420" s="32"/>
      <c r="F420" s="31" t="s">
        <v>646</v>
      </c>
      <c r="G420" s="32"/>
      <c r="H420" s="31" t="s">
        <v>321</v>
      </c>
      <c r="I420" s="31" t="s">
        <v>231</v>
      </c>
    </row>
    <row r="421" spans="1:9" x14ac:dyDescent="0.25">
      <c r="A421" s="33"/>
      <c r="B421" s="33"/>
      <c r="C421" s="34"/>
      <c r="D421" s="33"/>
      <c r="E421" s="34"/>
      <c r="F421" s="33"/>
      <c r="G421" s="34"/>
      <c r="H421" s="33" t="s">
        <v>199</v>
      </c>
      <c r="I421" s="33"/>
    </row>
    <row r="422" spans="1:9" x14ac:dyDescent="0.25">
      <c r="A422" s="39" t="s">
        <v>647</v>
      </c>
      <c r="B422" s="39" t="s">
        <v>648</v>
      </c>
      <c r="C422" s="40"/>
      <c r="D422" s="39" t="s">
        <v>649</v>
      </c>
      <c r="E422" s="40"/>
      <c r="F422" s="39" t="s">
        <v>216</v>
      </c>
      <c r="G422" s="40"/>
      <c r="H422" s="39" t="s">
        <v>192</v>
      </c>
      <c r="I422" s="39" t="s">
        <v>135</v>
      </c>
    </row>
    <row r="423" spans="1:9" x14ac:dyDescent="0.25">
      <c r="A423" s="31"/>
      <c r="B423" s="31" t="s">
        <v>650</v>
      </c>
      <c r="C423" s="32">
        <v>52956.37</v>
      </c>
      <c r="D423" s="31" t="s">
        <v>651</v>
      </c>
      <c r="E423" s="32">
        <v>21440.29</v>
      </c>
      <c r="F423" s="31" t="s">
        <v>135</v>
      </c>
      <c r="G423" s="32">
        <v>31516.080000000002</v>
      </c>
      <c r="H423" s="31" t="s">
        <v>652</v>
      </c>
      <c r="I423" s="31" t="s">
        <v>139</v>
      </c>
    </row>
    <row r="424" spans="1:9" x14ac:dyDescent="0.25">
      <c r="A424" s="33"/>
      <c r="B424" s="33" t="s">
        <v>653</v>
      </c>
      <c r="C424" s="34"/>
      <c r="D424" s="33" t="s">
        <v>654</v>
      </c>
      <c r="E424" s="34"/>
      <c r="F424" s="33" t="s">
        <v>655</v>
      </c>
      <c r="G424" s="34"/>
      <c r="H424" s="33" t="s">
        <v>656</v>
      </c>
      <c r="I424" s="33" t="s">
        <v>231</v>
      </c>
    </row>
    <row r="425" spans="1:9" x14ac:dyDescent="0.25">
      <c r="A425" s="41"/>
      <c r="B425" s="41"/>
      <c r="C425" s="42"/>
      <c r="D425" s="41"/>
      <c r="E425" s="42"/>
      <c r="F425" s="41"/>
      <c r="G425" s="42"/>
      <c r="H425" s="41"/>
      <c r="I425" s="41"/>
    </row>
    <row r="426" spans="1:9" x14ac:dyDescent="0.25">
      <c r="A426" s="31" t="s">
        <v>657</v>
      </c>
      <c r="B426" s="31" t="s">
        <v>658</v>
      </c>
      <c r="C426" s="32"/>
      <c r="D426" s="31" t="s">
        <v>659</v>
      </c>
      <c r="E426" s="32"/>
      <c r="F426" s="31" t="s">
        <v>216</v>
      </c>
      <c r="G426" s="32"/>
      <c r="H426" s="31" t="s">
        <v>660</v>
      </c>
      <c r="I426" s="31" t="s">
        <v>135</v>
      </c>
    </row>
    <row r="427" spans="1:9" x14ac:dyDescent="0.25">
      <c r="A427" s="31"/>
      <c r="B427" s="31" t="s">
        <v>661</v>
      </c>
      <c r="C427" s="32">
        <v>3769752.34</v>
      </c>
      <c r="D427" s="31" t="s">
        <v>662</v>
      </c>
      <c r="E427" s="32">
        <v>1406703.47</v>
      </c>
      <c r="F427" s="31" t="s">
        <v>135</v>
      </c>
      <c r="G427" s="32">
        <v>2363048.87</v>
      </c>
      <c r="H427" s="31" t="s">
        <v>663</v>
      </c>
      <c r="I427" s="31" t="s">
        <v>139</v>
      </c>
    </row>
    <row r="428" spans="1:9" x14ac:dyDescent="0.25">
      <c r="A428" s="31"/>
      <c r="B428" s="31" t="s">
        <v>664</v>
      </c>
      <c r="C428" s="32"/>
      <c r="D428" s="31" t="s">
        <v>665</v>
      </c>
      <c r="E428" s="32"/>
      <c r="F428" s="31" t="s">
        <v>666</v>
      </c>
      <c r="G428" s="32"/>
      <c r="H428" s="31" t="s">
        <v>667</v>
      </c>
      <c r="I428" s="31" t="s">
        <v>668</v>
      </c>
    </row>
    <row r="429" spans="1:9" x14ac:dyDescent="0.25">
      <c r="A429" s="33"/>
      <c r="B429" s="33" t="s">
        <v>669</v>
      </c>
      <c r="C429" s="34"/>
      <c r="D429" s="33" t="s">
        <v>670</v>
      </c>
      <c r="E429" s="34"/>
      <c r="F429" s="33" t="s">
        <v>599</v>
      </c>
      <c r="G429" s="34"/>
      <c r="H429" s="33" t="s">
        <v>671</v>
      </c>
      <c r="I429" s="33"/>
    </row>
    <row r="430" spans="1:9" x14ac:dyDescent="0.25">
      <c r="A430" s="31" t="s">
        <v>672</v>
      </c>
      <c r="B430" s="31" t="s">
        <v>673</v>
      </c>
      <c r="C430" s="32"/>
      <c r="D430" s="31" t="s">
        <v>674</v>
      </c>
      <c r="E430" s="32"/>
      <c r="F430" s="31" t="s">
        <v>216</v>
      </c>
      <c r="G430" s="32"/>
      <c r="H430" s="31"/>
      <c r="I430" s="31" t="s">
        <v>135</v>
      </c>
    </row>
    <row r="431" spans="1:9" x14ac:dyDescent="0.25">
      <c r="A431" s="31"/>
      <c r="B431" s="31" t="s">
        <v>675</v>
      </c>
      <c r="C431" s="32">
        <v>99288.68</v>
      </c>
      <c r="D431" s="31" t="s">
        <v>676</v>
      </c>
      <c r="E431" s="32">
        <v>99288.68</v>
      </c>
      <c r="F431" s="31" t="s">
        <v>135</v>
      </c>
      <c r="G431" s="32"/>
      <c r="H431" s="31"/>
      <c r="I431" s="31" t="s">
        <v>139</v>
      </c>
    </row>
    <row r="432" spans="1:9" x14ac:dyDescent="0.25">
      <c r="A432" s="33"/>
      <c r="B432" s="33" t="s">
        <v>677</v>
      </c>
      <c r="C432" s="34"/>
      <c r="D432" s="33" t="s">
        <v>654</v>
      </c>
      <c r="E432" s="34"/>
      <c r="F432" s="33" t="s">
        <v>678</v>
      </c>
      <c r="G432" s="34"/>
      <c r="H432" s="33"/>
      <c r="I432" s="33" t="s">
        <v>231</v>
      </c>
    </row>
    <row r="433" spans="1:9" x14ac:dyDescent="0.25">
      <c r="A433" s="31" t="s">
        <v>679</v>
      </c>
      <c r="B433" s="31" t="s">
        <v>673</v>
      </c>
      <c r="C433" s="32"/>
      <c r="D433" s="31" t="s">
        <v>680</v>
      </c>
      <c r="E433" s="32"/>
      <c r="F433" s="31" t="s">
        <v>510</v>
      </c>
      <c r="G433" s="32"/>
      <c r="H433" s="31"/>
      <c r="I433" s="31" t="s">
        <v>135</v>
      </c>
    </row>
    <row r="434" spans="1:9" x14ac:dyDescent="0.25">
      <c r="A434" s="31"/>
      <c r="B434" s="31" t="s">
        <v>681</v>
      </c>
      <c r="C434" s="32">
        <v>282193.34999999998</v>
      </c>
      <c r="D434" s="31" t="s">
        <v>682</v>
      </c>
      <c r="E434" s="32">
        <v>282193.34999999998</v>
      </c>
      <c r="F434" s="31" t="s">
        <v>135</v>
      </c>
      <c r="G434" s="32"/>
      <c r="H434" s="31"/>
      <c r="I434" s="31" t="s">
        <v>139</v>
      </c>
    </row>
    <row r="435" spans="1:9" x14ac:dyDescent="0.25">
      <c r="A435" s="31"/>
      <c r="B435" s="31" t="s">
        <v>677</v>
      </c>
      <c r="C435" s="32"/>
      <c r="D435" s="31"/>
      <c r="E435" s="32"/>
      <c r="F435" s="31" t="s">
        <v>683</v>
      </c>
      <c r="G435" s="32"/>
      <c r="H435" s="31"/>
      <c r="I435" s="31" t="s">
        <v>231</v>
      </c>
    </row>
    <row r="436" spans="1:9" x14ac:dyDescent="0.25">
      <c r="A436" s="31"/>
      <c r="B436" s="31"/>
      <c r="C436" s="32"/>
      <c r="D436" s="31"/>
      <c r="E436" s="32"/>
      <c r="F436" s="31"/>
      <c r="G436" s="32"/>
      <c r="H436" s="31"/>
      <c r="I436" s="31"/>
    </row>
    <row r="437" spans="1:9" x14ac:dyDescent="0.25">
      <c r="A437" s="39" t="s">
        <v>684</v>
      </c>
      <c r="B437" s="39" t="s">
        <v>685</v>
      </c>
      <c r="C437" s="40"/>
      <c r="D437" s="39" t="s">
        <v>282</v>
      </c>
      <c r="E437" s="40"/>
      <c r="F437" s="39" t="s">
        <v>160</v>
      </c>
      <c r="G437" s="40"/>
      <c r="H437" s="39"/>
      <c r="I437" s="39"/>
    </row>
    <row r="438" spans="1:9" x14ac:dyDescent="0.25">
      <c r="A438" s="31"/>
      <c r="B438" s="31" t="s">
        <v>686</v>
      </c>
      <c r="C438" s="32">
        <v>19685.580000000002</v>
      </c>
      <c r="D438" s="31" t="s">
        <v>687</v>
      </c>
      <c r="E438" s="32">
        <v>19685.580000000002</v>
      </c>
      <c r="F438" s="31" t="s">
        <v>342</v>
      </c>
      <c r="G438" s="32"/>
      <c r="H438" s="31"/>
      <c r="I438" s="31"/>
    </row>
    <row r="439" spans="1:9" x14ac:dyDescent="0.25">
      <c r="A439" s="33"/>
      <c r="B439" s="33" t="s">
        <v>688</v>
      </c>
      <c r="C439" s="34"/>
      <c r="D439" s="33" t="s">
        <v>689</v>
      </c>
      <c r="E439" s="34"/>
      <c r="F439" s="33" t="s">
        <v>345</v>
      </c>
      <c r="G439" s="34"/>
      <c r="H439" s="33"/>
      <c r="I439" s="33"/>
    </row>
    <row r="440" spans="1:9" x14ac:dyDescent="0.25">
      <c r="A440" s="39" t="s">
        <v>690</v>
      </c>
      <c r="B440" s="39" t="s">
        <v>691</v>
      </c>
      <c r="C440" s="40"/>
      <c r="D440" s="39" t="s">
        <v>160</v>
      </c>
      <c r="E440" s="40"/>
      <c r="F440" s="39" t="s">
        <v>216</v>
      </c>
      <c r="G440" s="40"/>
      <c r="H440" s="39" t="s">
        <v>192</v>
      </c>
      <c r="I440" s="39" t="s">
        <v>135</v>
      </c>
    </row>
    <row r="441" spans="1:9" x14ac:dyDescent="0.25">
      <c r="A441" s="31"/>
      <c r="B441" s="31" t="s">
        <v>692</v>
      </c>
      <c r="C441" s="32">
        <v>151776.95000000001</v>
      </c>
      <c r="D441" s="31" t="s">
        <v>693</v>
      </c>
      <c r="E441" s="32">
        <v>75064.02</v>
      </c>
      <c r="F441" s="31" t="s">
        <v>135</v>
      </c>
      <c r="G441" s="32">
        <v>76712.929999999993</v>
      </c>
      <c r="H441" s="31" t="s">
        <v>195</v>
      </c>
      <c r="I441" s="31" t="s">
        <v>139</v>
      </c>
    </row>
    <row r="442" spans="1:9" x14ac:dyDescent="0.25">
      <c r="A442" s="31"/>
      <c r="B442" s="31" t="s">
        <v>17</v>
      </c>
      <c r="C442" s="32"/>
      <c r="D442" s="31" t="s">
        <v>694</v>
      </c>
      <c r="E442" s="32"/>
      <c r="F442" s="31" t="s">
        <v>695</v>
      </c>
      <c r="G442" s="32"/>
      <c r="H442" s="31" t="s">
        <v>321</v>
      </c>
      <c r="I442" s="31" t="s">
        <v>231</v>
      </c>
    </row>
    <row r="443" spans="1:9" x14ac:dyDescent="0.25">
      <c r="A443" s="33"/>
      <c r="B443" s="33"/>
      <c r="C443" s="34"/>
      <c r="D443" s="33"/>
      <c r="E443" s="34"/>
      <c r="F443" s="33"/>
      <c r="G443" s="34"/>
      <c r="H443" s="33" t="s">
        <v>199</v>
      </c>
      <c r="I443" s="33"/>
    </row>
    <row r="444" spans="1:9" x14ac:dyDescent="0.25">
      <c r="A444" s="31" t="s">
        <v>696</v>
      </c>
      <c r="B444" s="31" t="s">
        <v>697</v>
      </c>
      <c r="C444" s="32"/>
      <c r="D444" s="31" t="s">
        <v>137</v>
      </c>
      <c r="E444" s="32"/>
      <c r="F444" s="31" t="s">
        <v>216</v>
      </c>
      <c r="G444" s="32"/>
      <c r="H444" s="31"/>
      <c r="I444" s="31" t="s">
        <v>135</v>
      </c>
    </row>
    <row r="445" spans="1:9" x14ac:dyDescent="0.25">
      <c r="A445" s="31"/>
      <c r="B445" s="31" t="s">
        <v>698</v>
      </c>
      <c r="C445" s="32">
        <v>42335.45</v>
      </c>
      <c r="D445" s="31" t="s">
        <v>135</v>
      </c>
      <c r="E445" s="32">
        <v>42335.45</v>
      </c>
      <c r="F445" s="31" t="s">
        <v>135</v>
      </c>
      <c r="G445" s="32"/>
      <c r="H445" s="31"/>
      <c r="I445" s="31" t="s">
        <v>139</v>
      </c>
    </row>
    <row r="446" spans="1:9" x14ac:dyDescent="0.25">
      <c r="A446" s="33"/>
      <c r="B446" s="33" t="s">
        <v>699</v>
      </c>
      <c r="C446" s="34"/>
      <c r="D446" s="33" t="s">
        <v>700</v>
      </c>
      <c r="E446" s="34"/>
      <c r="F446" s="33"/>
      <c r="G446" s="34"/>
      <c r="H446" s="33"/>
      <c r="I446" s="33" t="s">
        <v>231</v>
      </c>
    </row>
    <row r="447" spans="1:9" x14ac:dyDescent="0.25">
      <c r="A447" s="39" t="s">
        <v>701</v>
      </c>
      <c r="B447" s="39" t="s">
        <v>702</v>
      </c>
      <c r="C447" s="40"/>
      <c r="D447" s="39" t="s">
        <v>703</v>
      </c>
      <c r="E447" s="40"/>
      <c r="F447" s="39"/>
      <c r="G447" s="40"/>
      <c r="H447" s="39" t="s">
        <v>595</v>
      </c>
      <c r="I447" s="39"/>
    </row>
    <row r="448" spans="1:9" x14ac:dyDescent="0.25">
      <c r="A448" s="31"/>
      <c r="B448" s="31" t="s">
        <v>704</v>
      </c>
      <c r="C448" s="32">
        <v>960000</v>
      </c>
      <c r="D448" s="31" t="s">
        <v>705</v>
      </c>
      <c r="E448" s="32"/>
      <c r="F448" s="31"/>
      <c r="G448" s="32">
        <v>960000</v>
      </c>
      <c r="H448" s="31" t="s">
        <v>706</v>
      </c>
      <c r="I448" s="31"/>
    </row>
    <row r="449" spans="1:9" x14ac:dyDescent="0.25">
      <c r="A449" s="31"/>
      <c r="B449" s="31" t="s">
        <v>707</v>
      </c>
      <c r="C449" s="32"/>
      <c r="D449" s="31" t="s">
        <v>708</v>
      </c>
      <c r="E449" s="32"/>
      <c r="F449" s="31"/>
      <c r="G449" s="32"/>
      <c r="H449" s="31" t="s">
        <v>365</v>
      </c>
      <c r="I449" s="31"/>
    </row>
    <row r="450" spans="1:9" x14ac:dyDescent="0.25">
      <c r="A450" s="33"/>
      <c r="B450" s="33"/>
      <c r="C450" s="34"/>
      <c r="D450" s="33"/>
      <c r="E450" s="34"/>
      <c r="F450" s="33"/>
      <c r="G450" s="34"/>
      <c r="H450" s="33"/>
      <c r="I450" s="33"/>
    </row>
    <row r="451" spans="1:9" x14ac:dyDescent="0.25">
      <c r="A451" s="43"/>
      <c r="B451" s="44" t="s">
        <v>709</v>
      </c>
      <c r="C451" s="10">
        <f>SUM(C139:C450)</f>
        <v>27077509.309999999</v>
      </c>
      <c r="D451" s="43"/>
      <c r="E451" s="10">
        <f>SUM(E139:E449)</f>
        <v>14420417.869999994</v>
      </c>
      <c r="F451" s="43"/>
      <c r="G451" s="10">
        <f>SUM(G139:G450)</f>
        <v>12657091.440000001</v>
      </c>
      <c r="H451" s="43"/>
      <c r="I451" s="43"/>
    </row>
    <row r="452" spans="1:9" x14ac:dyDescent="0.25">
      <c r="A452" s="27"/>
      <c r="B452" s="27"/>
      <c r="C452" s="27"/>
      <c r="D452" s="27"/>
      <c r="E452" s="27"/>
      <c r="F452" s="27"/>
      <c r="G452" s="27"/>
      <c r="H452" s="27"/>
      <c r="I452" s="27"/>
    </row>
    <row r="453" spans="1:9" x14ac:dyDescent="0.25">
      <c r="A453" s="27"/>
      <c r="B453" s="27"/>
      <c r="C453" s="27"/>
      <c r="D453" s="27"/>
      <c r="E453" s="27"/>
      <c r="F453" s="27"/>
      <c r="G453" s="27"/>
      <c r="H453" s="27"/>
      <c r="I453" s="27"/>
    </row>
    <row r="454" spans="1:9" x14ac:dyDescent="0.25">
      <c r="A454" s="27"/>
      <c r="B454" s="27"/>
      <c r="C454" s="27"/>
      <c r="D454" s="27"/>
      <c r="E454" s="27"/>
      <c r="F454" s="27"/>
      <c r="G454" s="27" t="s">
        <v>710</v>
      </c>
      <c r="H454" s="27"/>
      <c r="I454" s="27"/>
    </row>
    <row r="455" spans="1:9" x14ac:dyDescent="0.25">
      <c r="A455" s="27"/>
      <c r="B455" s="27"/>
      <c r="C455" s="27"/>
      <c r="D455" s="27"/>
      <c r="E455" s="27"/>
      <c r="F455" s="27"/>
      <c r="G455" s="27" t="s">
        <v>711</v>
      </c>
      <c r="H455" s="27"/>
      <c r="I455" s="27"/>
    </row>
    <row r="456" spans="1:9" x14ac:dyDescent="0.25">
      <c r="A456" s="27"/>
      <c r="B456" s="27"/>
      <c r="C456" s="27"/>
      <c r="D456" s="27"/>
      <c r="E456" s="27"/>
      <c r="F456" s="27"/>
      <c r="G456" s="27"/>
      <c r="H456" s="27"/>
      <c r="I456" s="27"/>
    </row>
    <row r="457" spans="1:9" x14ac:dyDescent="0.25">
      <c r="A457" s="27"/>
      <c r="B457" s="27"/>
      <c r="C457" s="27"/>
      <c r="D457" s="27"/>
      <c r="E457" s="27"/>
      <c r="F457" s="27"/>
      <c r="G457" s="27"/>
      <c r="H457" s="27"/>
      <c r="I457" s="27"/>
    </row>
    <row r="458" spans="1:9" x14ac:dyDescent="0.25">
      <c r="A458" s="27"/>
      <c r="B458" s="27"/>
      <c r="C458" s="27"/>
      <c r="D458" s="27"/>
      <c r="E458" s="27"/>
      <c r="F458" s="27"/>
      <c r="G458" s="27"/>
      <c r="H458" s="27"/>
      <c r="I458" s="27"/>
    </row>
    <row r="459" spans="1:9" x14ac:dyDescent="0.25">
      <c r="A459" s="27"/>
      <c r="B459" s="27"/>
      <c r="C459" s="27"/>
      <c r="D459" s="27"/>
      <c r="E459" s="27"/>
      <c r="F459" s="27"/>
      <c r="G459" s="27"/>
      <c r="H459" s="27"/>
      <c r="I459" s="27"/>
    </row>
    <row r="460" spans="1:9" x14ac:dyDescent="0.25">
      <c r="A460" s="27"/>
      <c r="B460" s="27"/>
      <c r="C460" s="2" t="s">
        <v>11</v>
      </c>
      <c r="D460" s="27"/>
      <c r="E460" s="27"/>
      <c r="F460" s="27"/>
      <c r="G460" s="27"/>
    </row>
    <row r="461" spans="1:9" x14ac:dyDescent="0.25">
      <c r="A461" s="6" t="s">
        <v>15</v>
      </c>
      <c r="B461" s="27"/>
      <c r="C461" s="27"/>
      <c r="D461" s="27"/>
      <c r="E461" s="27"/>
      <c r="F461" s="27"/>
      <c r="G461" s="27"/>
    </row>
    <row r="462" spans="1:9" x14ac:dyDescent="0.25">
      <c r="A462" s="6" t="s">
        <v>16</v>
      </c>
      <c r="B462" s="27"/>
      <c r="C462" s="27"/>
      <c r="D462" s="27"/>
      <c r="E462" s="27"/>
      <c r="F462" s="27"/>
      <c r="G462" s="27"/>
    </row>
    <row r="463" spans="1:9" x14ac:dyDescent="0.25">
      <c r="A463" s="6" t="s">
        <v>17</v>
      </c>
      <c r="B463" s="27"/>
      <c r="C463" s="27"/>
      <c r="D463" s="27"/>
      <c r="E463" s="27"/>
      <c r="F463" s="27"/>
      <c r="G463" s="27"/>
    </row>
    <row r="464" spans="1:9" x14ac:dyDescent="0.25">
      <c r="A464" s="6"/>
      <c r="B464" s="27"/>
      <c r="C464" s="27"/>
      <c r="D464" s="27"/>
      <c r="E464" s="27"/>
      <c r="F464" s="27"/>
      <c r="G464" s="27"/>
    </row>
    <row r="465" spans="1:7" x14ac:dyDescent="0.25">
      <c r="A465" s="7" t="s">
        <v>712</v>
      </c>
      <c r="B465" s="25"/>
      <c r="C465" s="27"/>
      <c r="D465" s="27" t="s">
        <v>0</v>
      </c>
      <c r="E465" s="27"/>
      <c r="F465" s="27"/>
      <c r="G465" s="27"/>
    </row>
    <row r="466" spans="1:7" x14ac:dyDescent="0.25">
      <c r="A466" s="7"/>
      <c r="B466" s="27"/>
      <c r="C466" s="27"/>
      <c r="D466" s="27"/>
      <c r="E466" s="27"/>
      <c r="F466" s="27"/>
      <c r="G466" s="27"/>
    </row>
    <row r="467" spans="1:7" x14ac:dyDescent="0.25">
      <c r="A467" s="27"/>
      <c r="B467" s="27"/>
      <c r="C467" s="27"/>
      <c r="D467" s="27" t="s">
        <v>104</v>
      </c>
      <c r="E467" s="27"/>
      <c r="F467" s="27"/>
      <c r="G467" s="27"/>
    </row>
    <row r="468" spans="1:7" x14ac:dyDescent="0.25">
      <c r="A468" s="27"/>
      <c r="B468" s="27"/>
      <c r="C468" s="27"/>
      <c r="D468" s="27"/>
      <c r="E468" s="27"/>
      <c r="F468" s="27"/>
      <c r="G468" s="27"/>
    </row>
    <row r="469" spans="1:7" ht="51" x14ac:dyDescent="0.25">
      <c r="A469" s="21" t="s">
        <v>1</v>
      </c>
      <c r="B469" s="21" t="s">
        <v>6</v>
      </c>
      <c r="C469" s="21" t="s">
        <v>713</v>
      </c>
      <c r="D469" s="21" t="s">
        <v>714</v>
      </c>
      <c r="E469" s="27"/>
      <c r="F469" s="27"/>
      <c r="G469" s="27"/>
    </row>
    <row r="470" spans="1:7" x14ac:dyDescent="0.25">
      <c r="A470" s="9">
        <v>1</v>
      </c>
      <c r="B470" s="19">
        <v>2</v>
      </c>
      <c r="C470" s="9">
        <v>3</v>
      </c>
      <c r="D470" s="9">
        <v>4</v>
      </c>
      <c r="E470" s="27"/>
      <c r="F470" s="27"/>
      <c r="G470" s="27"/>
    </row>
    <row r="471" spans="1:7" ht="210" x14ac:dyDescent="0.25">
      <c r="A471" s="56">
        <v>1</v>
      </c>
      <c r="B471" s="57" t="s">
        <v>715</v>
      </c>
      <c r="C471" s="58" t="s">
        <v>716</v>
      </c>
      <c r="D471" s="58" t="s">
        <v>717</v>
      </c>
      <c r="E471" s="27"/>
      <c r="F471" s="27"/>
      <c r="G471" s="27"/>
    </row>
    <row r="472" spans="1:7" ht="150" x14ac:dyDescent="0.25">
      <c r="A472" s="56">
        <v>2</v>
      </c>
      <c r="B472" s="59" t="s">
        <v>718</v>
      </c>
      <c r="C472" s="58" t="s">
        <v>719</v>
      </c>
      <c r="D472" s="60" t="s">
        <v>720</v>
      </c>
      <c r="E472" s="27"/>
      <c r="F472" s="27"/>
      <c r="G472" s="27"/>
    </row>
    <row r="473" spans="1:7" ht="105" x14ac:dyDescent="0.25">
      <c r="A473" s="56">
        <v>3</v>
      </c>
      <c r="B473" s="61" t="s">
        <v>721</v>
      </c>
      <c r="C473" s="30" t="s">
        <v>722</v>
      </c>
      <c r="D473" s="30" t="s">
        <v>723</v>
      </c>
      <c r="E473" s="27"/>
      <c r="F473" s="27"/>
      <c r="G473" s="27"/>
    </row>
    <row r="474" spans="1:7" x14ac:dyDescent="0.25">
      <c r="A474" s="27"/>
      <c r="B474" s="27"/>
      <c r="C474" s="27"/>
      <c r="D474" s="27"/>
      <c r="E474" s="27"/>
      <c r="F474" s="27"/>
      <c r="G474" s="27"/>
    </row>
    <row r="475" spans="1:7" x14ac:dyDescent="0.25">
      <c r="A475" s="27"/>
      <c r="B475" s="27"/>
      <c r="C475" s="27"/>
      <c r="D475" s="27"/>
      <c r="E475" s="27"/>
      <c r="F475" s="27"/>
      <c r="G475" s="27"/>
    </row>
    <row r="476" spans="1:7" x14ac:dyDescent="0.25">
      <c r="A476" s="27"/>
      <c r="B476" s="27"/>
      <c r="C476" s="27"/>
      <c r="D476" s="27" t="s">
        <v>710</v>
      </c>
      <c r="E476" s="27"/>
      <c r="F476" s="27"/>
      <c r="G476" s="27"/>
    </row>
    <row r="477" spans="1:7" x14ac:dyDescent="0.25">
      <c r="A477" s="27"/>
      <c r="B477" s="27"/>
      <c r="C477" s="27"/>
      <c r="D477" s="62" t="s">
        <v>711</v>
      </c>
      <c r="E477" s="27"/>
      <c r="F477" s="27"/>
      <c r="G477" s="27"/>
    </row>
    <row r="478" spans="1:7" x14ac:dyDescent="0.25">
      <c r="A478" s="27"/>
      <c r="B478" s="27"/>
      <c r="C478" s="27"/>
      <c r="D478" s="27"/>
      <c r="E478" s="27"/>
      <c r="F478" s="27"/>
      <c r="G478" s="27"/>
    </row>
    <row r="479" spans="1:7" x14ac:dyDescent="0.25">
      <c r="A479" s="27"/>
      <c r="B479" s="27"/>
      <c r="C479" s="27"/>
      <c r="D479" s="27"/>
      <c r="E479" s="27"/>
      <c r="F479" s="27"/>
      <c r="G479" s="27"/>
    </row>
    <row r="484" spans="1:6" s="27" customFormat="1" x14ac:dyDescent="0.25">
      <c r="A484" s="63" t="s">
        <v>11</v>
      </c>
      <c r="B484" s="63"/>
      <c r="C484" s="63"/>
      <c r="D484" s="63"/>
      <c r="E484" s="63"/>
      <c r="F484" s="63"/>
    </row>
    <row r="485" spans="1:6" s="27" customFormat="1" ht="27" customHeight="1" x14ac:dyDescent="0.25">
      <c r="A485" s="64" t="s">
        <v>724</v>
      </c>
      <c r="B485" s="64"/>
      <c r="C485" s="64"/>
      <c r="D485" s="64"/>
      <c r="E485" s="64"/>
      <c r="F485" s="64"/>
    </row>
    <row r="486" spans="1:6" s="27" customFormat="1" x14ac:dyDescent="0.25">
      <c r="A486" s="65" t="s">
        <v>725</v>
      </c>
      <c r="B486" s="65"/>
      <c r="C486" s="65"/>
      <c r="D486" s="65"/>
      <c r="E486" s="65"/>
      <c r="F486" s="65"/>
    </row>
    <row r="487" spans="1:6" s="27" customFormat="1" x14ac:dyDescent="0.25">
      <c r="A487" s="65" t="s">
        <v>726</v>
      </c>
      <c r="B487" s="65"/>
      <c r="C487" s="65"/>
      <c r="D487" s="65"/>
      <c r="E487" s="65"/>
      <c r="F487" s="65"/>
    </row>
    <row r="488" spans="1:6" s="27" customFormat="1" x14ac:dyDescent="0.25">
      <c r="A488" s="66" t="s">
        <v>727</v>
      </c>
      <c r="B488" s="66"/>
      <c r="C488" s="66"/>
      <c r="D488" s="66"/>
      <c r="E488" s="66"/>
      <c r="F488" s="66"/>
    </row>
    <row r="489" spans="1:6" s="27" customFormat="1" ht="74.25" customHeight="1" x14ac:dyDescent="0.25">
      <c r="A489" s="30" t="s">
        <v>728</v>
      </c>
      <c r="B489" s="67" t="s">
        <v>729</v>
      </c>
      <c r="C489" s="67" t="s">
        <v>730</v>
      </c>
      <c r="D489" s="67" t="s">
        <v>731</v>
      </c>
      <c r="E489" s="67" t="s">
        <v>732</v>
      </c>
      <c r="F489" s="67" t="s">
        <v>733</v>
      </c>
    </row>
    <row r="490" spans="1:6" s="27" customFormat="1" x14ac:dyDescent="0.25">
      <c r="A490" s="31" t="s">
        <v>734</v>
      </c>
      <c r="B490" s="31" t="s">
        <v>735</v>
      </c>
      <c r="C490" s="31" t="s">
        <v>736</v>
      </c>
      <c r="D490" s="31"/>
      <c r="E490" s="31" t="s">
        <v>737</v>
      </c>
      <c r="F490" s="31" t="s">
        <v>738</v>
      </c>
    </row>
    <row r="491" spans="1:6" s="27" customFormat="1" x14ac:dyDescent="0.25">
      <c r="A491" s="31"/>
      <c r="B491" s="31" t="s">
        <v>184</v>
      </c>
      <c r="C491" s="31" t="s">
        <v>739</v>
      </c>
      <c r="D491" s="31"/>
      <c r="E491" s="31" t="s">
        <v>740</v>
      </c>
      <c r="F491" s="31" t="s">
        <v>741</v>
      </c>
    </row>
    <row r="492" spans="1:6" s="27" customFormat="1" x14ac:dyDescent="0.25">
      <c r="A492" s="31"/>
      <c r="B492" s="31" t="s">
        <v>187</v>
      </c>
      <c r="C492" s="31" t="s">
        <v>742</v>
      </c>
      <c r="D492" s="32">
        <v>179237.51</v>
      </c>
      <c r="E492" s="31"/>
      <c r="F492" s="31" t="s">
        <v>743</v>
      </c>
    </row>
    <row r="493" spans="1:6" s="27" customFormat="1" x14ac:dyDescent="0.25">
      <c r="A493" s="33"/>
      <c r="B493" s="33"/>
      <c r="C493" s="33" t="s">
        <v>744</v>
      </c>
      <c r="D493" s="33"/>
      <c r="E493" s="33"/>
      <c r="F493" s="33" t="s">
        <v>745</v>
      </c>
    </row>
    <row r="494" spans="1:6" s="27" customFormat="1" x14ac:dyDescent="0.25">
      <c r="A494" s="31" t="s">
        <v>746</v>
      </c>
      <c r="B494" s="31" t="s">
        <v>747</v>
      </c>
      <c r="C494" s="31" t="s">
        <v>736</v>
      </c>
      <c r="D494" s="31"/>
      <c r="E494" s="31" t="s">
        <v>748</v>
      </c>
      <c r="F494" s="31" t="s">
        <v>738</v>
      </c>
    </row>
    <row r="495" spans="1:6" s="27" customFormat="1" x14ac:dyDescent="0.25">
      <c r="A495" s="31"/>
      <c r="B495" s="31" t="s">
        <v>749</v>
      </c>
      <c r="C495" s="31" t="s">
        <v>739</v>
      </c>
      <c r="D495" s="31"/>
      <c r="E495" s="31" t="s">
        <v>750</v>
      </c>
      <c r="F495" s="31" t="s">
        <v>751</v>
      </c>
    </row>
    <row r="496" spans="1:6" s="27" customFormat="1" x14ac:dyDescent="0.25">
      <c r="A496" s="31"/>
      <c r="B496" s="31" t="s">
        <v>752</v>
      </c>
      <c r="C496" s="31" t="s">
        <v>742</v>
      </c>
      <c r="D496" s="32">
        <v>6049774.5300000003</v>
      </c>
      <c r="E496" s="31" t="s">
        <v>753</v>
      </c>
      <c r="F496" s="31" t="s">
        <v>754</v>
      </c>
    </row>
    <row r="497" spans="1:6" s="27" customFormat="1" x14ac:dyDescent="0.25">
      <c r="A497" s="33"/>
      <c r="B497" s="33"/>
      <c r="C497" s="33" t="s">
        <v>744</v>
      </c>
      <c r="D497" s="33"/>
      <c r="E497" s="33"/>
      <c r="F497" s="33"/>
    </row>
    <row r="498" spans="1:6" s="27" customFormat="1" x14ac:dyDescent="0.25">
      <c r="A498" s="31" t="s">
        <v>755</v>
      </c>
      <c r="B498" s="31" t="s">
        <v>756</v>
      </c>
      <c r="C498" s="31" t="s">
        <v>736</v>
      </c>
      <c r="D498" s="31"/>
      <c r="E498" s="31" t="s">
        <v>757</v>
      </c>
      <c r="F498" s="31" t="s">
        <v>738</v>
      </c>
    </row>
    <row r="499" spans="1:6" s="27" customFormat="1" x14ac:dyDescent="0.25">
      <c r="A499" s="31"/>
      <c r="B499" s="31" t="s">
        <v>758</v>
      </c>
      <c r="C499" s="31" t="s">
        <v>739</v>
      </c>
      <c r="D499" s="31"/>
      <c r="E499" s="31" t="s">
        <v>759</v>
      </c>
      <c r="F499" s="31" t="s">
        <v>741</v>
      </c>
    </row>
    <row r="500" spans="1:6" s="27" customFormat="1" x14ac:dyDescent="0.25">
      <c r="A500" s="31"/>
      <c r="B500" s="31" t="s">
        <v>351</v>
      </c>
      <c r="C500" s="31" t="s">
        <v>742</v>
      </c>
      <c r="D500" s="32">
        <v>322737.55</v>
      </c>
      <c r="E500" s="31" t="s">
        <v>760</v>
      </c>
      <c r="F500" s="31" t="s">
        <v>743</v>
      </c>
    </row>
    <row r="501" spans="1:6" s="27" customFormat="1" x14ac:dyDescent="0.25">
      <c r="A501" s="33"/>
      <c r="B501" s="33"/>
      <c r="C501" s="33" t="s">
        <v>744</v>
      </c>
      <c r="D501" s="33"/>
      <c r="E501" s="33"/>
      <c r="F501" s="33" t="s">
        <v>745</v>
      </c>
    </row>
    <row r="502" spans="1:6" s="27" customFormat="1" x14ac:dyDescent="0.25">
      <c r="A502" s="31" t="s">
        <v>761</v>
      </c>
      <c r="B502" s="31" t="s">
        <v>762</v>
      </c>
      <c r="C502" s="31"/>
      <c r="D502" s="31"/>
      <c r="E502" s="31" t="s">
        <v>763</v>
      </c>
      <c r="F502" s="31" t="s">
        <v>764</v>
      </c>
    </row>
    <row r="503" spans="1:6" s="27" customFormat="1" x14ac:dyDescent="0.25">
      <c r="A503" s="31"/>
      <c r="B503" s="31" t="s">
        <v>765</v>
      </c>
      <c r="C503" s="31"/>
      <c r="D503" s="32">
        <v>139005</v>
      </c>
      <c r="E503" s="31" t="s">
        <v>766</v>
      </c>
      <c r="F503" s="31" t="s">
        <v>767</v>
      </c>
    </row>
    <row r="504" spans="1:6" s="27" customFormat="1" x14ac:dyDescent="0.25">
      <c r="A504" s="31"/>
      <c r="B504" s="31" t="s">
        <v>358</v>
      </c>
      <c r="C504" s="31"/>
      <c r="D504" s="68" t="s">
        <v>768</v>
      </c>
      <c r="E504" s="31"/>
      <c r="F504" s="31" t="s">
        <v>769</v>
      </c>
    </row>
    <row r="505" spans="1:6" s="27" customFormat="1" x14ac:dyDescent="0.25">
      <c r="A505" s="31"/>
      <c r="B505" s="31"/>
      <c r="C505" s="31"/>
      <c r="D505" s="31"/>
      <c r="E505" s="31"/>
      <c r="F505" s="31"/>
    </row>
    <row r="506" spans="1:6" s="27" customFormat="1" x14ac:dyDescent="0.25">
      <c r="A506" s="33"/>
      <c r="B506" s="33"/>
      <c r="C506" s="33"/>
      <c r="D506" s="33"/>
      <c r="E506" s="33"/>
      <c r="F506" s="33"/>
    </row>
    <row r="507" spans="1:6" s="27" customFormat="1" x14ac:dyDescent="0.25">
      <c r="A507" s="31" t="s">
        <v>770</v>
      </c>
      <c r="B507" s="31" t="s">
        <v>771</v>
      </c>
      <c r="C507" s="31" t="s">
        <v>736</v>
      </c>
      <c r="D507" s="69"/>
      <c r="E507" s="31" t="s">
        <v>772</v>
      </c>
      <c r="F507" s="31" t="s">
        <v>773</v>
      </c>
    </row>
    <row r="508" spans="1:6" s="27" customFormat="1" x14ac:dyDescent="0.25">
      <c r="A508" s="31"/>
      <c r="B508" s="31" t="s">
        <v>487</v>
      </c>
      <c r="C508" s="31" t="s">
        <v>739</v>
      </c>
      <c r="D508" s="32">
        <v>403740.15999999997</v>
      </c>
      <c r="E508" s="31" t="s">
        <v>774</v>
      </c>
      <c r="F508" s="31" t="s">
        <v>775</v>
      </c>
    </row>
    <row r="509" spans="1:6" s="27" customFormat="1" x14ac:dyDescent="0.25">
      <c r="A509" s="31"/>
      <c r="B509" s="31" t="s">
        <v>488</v>
      </c>
      <c r="C509" s="31" t="s">
        <v>742</v>
      </c>
      <c r="D509" s="31"/>
      <c r="E509" s="31"/>
      <c r="F509" s="31" t="s">
        <v>745</v>
      </c>
    </row>
    <row r="510" spans="1:6" s="27" customFormat="1" x14ac:dyDescent="0.25">
      <c r="A510" s="33"/>
      <c r="B510" s="33"/>
      <c r="C510" s="33" t="s">
        <v>744</v>
      </c>
      <c r="D510" s="33"/>
      <c r="E510" s="33"/>
      <c r="F510" s="33"/>
    </row>
    <row r="511" spans="1:6" s="27" customFormat="1" x14ac:dyDescent="0.25">
      <c r="A511" s="35"/>
      <c r="B511" s="35"/>
      <c r="C511" s="35"/>
      <c r="D511" s="35"/>
      <c r="E511" s="35"/>
      <c r="F511" s="35"/>
    </row>
    <row r="512" spans="1:6" s="27" customFormat="1" x14ac:dyDescent="0.25">
      <c r="A512" s="39" t="s">
        <v>770</v>
      </c>
      <c r="B512" s="39" t="s">
        <v>776</v>
      </c>
      <c r="C512" s="39" t="s">
        <v>777</v>
      </c>
      <c r="D512" s="70"/>
      <c r="E512" s="39" t="s">
        <v>772</v>
      </c>
      <c r="F512" s="39" t="s">
        <v>778</v>
      </c>
    </row>
    <row r="513" spans="1:6" s="27" customFormat="1" x14ac:dyDescent="0.25">
      <c r="A513" s="31"/>
      <c r="B513" s="31" t="s">
        <v>487</v>
      </c>
      <c r="C513" s="31" t="s">
        <v>779</v>
      </c>
      <c r="D513" s="32">
        <v>403740.15999999997</v>
      </c>
      <c r="E513" s="31" t="s">
        <v>780</v>
      </c>
      <c r="F513" s="31" t="s">
        <v>781</v>
      </c>
    </row>
    <row r="514" spans="1:6" s="27" customFormat="1" x14ac:dyDescent="0.25">
      <c r="A514" s="31"/>
      <c r="B514" s="31" t="s">
        <v>488</v>
      </c>
      <c r="C514" s="31" t="s">
        <v>782</v>
      </c>
      <c r="D514" s="31"/>
      <c r="E514" s="31"/>
      <c r="F514" s="31" t="s">
        <v>783</v>
      </c>
    </row>
    <row r="515" spans="1:6" s="27" customFormat="1" x14ac:dyDescent="0.25">
      <c r="A515" s="33"/>
      <c r="B515" s="33"/>
      <c r="C515" s="33" t="s">
        <v>784</v>
      </c>
      <c r="D515" s="33"/>
      <c r="E515" s="33"/>
      <c r="F515" s="33"/>
    </row>
    <row r="516" spans="1:6" s="27" customFormat="1" x14ac:dyDescent="0.25">
      <c r="A516" s="31" t="s">
        <v>785</v>
      </c>
      <c r="B516" s="31" t="s">
        <v>747</v>
      </c>
      <c r="C516" s="31" t="s">
        <v>786</v>
      </c>
      <c r="D516" s="69"/>
      <c r="E516" s="31" t="s">
        <v>772</v>
      </c>
      <c r="F516" s="31" t="s">
        <v>773</v>
      </c>
    </row>
    <row r="517" spans="1:6" s="27" customFormat="1" x14ac:dyDescent="0.25">
      <c r="A517" s="31"/>
      <c r="B517" s="31" t="s">
        <v>787</v>
      </c>
      <c r="C517" s="31" t="s">
        <v>739</v>
      </c>
      <c r="D517" s="32">
        <v>1752582.72</v>
      </c>
      <c r="E517" s="31" t="s">
        <v>788</v>
      </c>
      <c r="F517" s="31" t="s">
        <v>789</v>
      </c>
    </row>
    <row r="518" spans="1:6" s="27" customFormat="1" x14ac:dyDescent="0.25">
      <c r="A518" s="31"/>
      <c r="B518" s="31" t="s">
        <v>528</v>
      </c>
      <c r="C518" s="31" t="s">
        <v>742</v>
      </c>
      <c r="D518" s="31"/>
      <c r="E518" s="31"/>
      <c r="F518" s="31" t="s">
        <v>745</v>
      </c>
    </row>
    <row r="519" spans="1:6" s="27" customFormat="1" ht="15.75" customHeight="1" x14ac:dyDescent="0.25">
      <c r="A519" s="31"/>
      <c r="B519" s="31" t="s">
        <v>291</v>
      </c>
      <c r="C519" s="31" t="s">
        <v>744</v>
      </c>
      <c r="D519" s="31"/>
      <c r="E519" s="31"/>
      <c r="F519" s="31"/>
    </row>
    <row r="520" spans="1:6" s="27" customFormat="1" x14ac:dyDescent="0.25">
      <c r="A520" s="33"/>
      <c r="B520" s="33"/>
      <c r="C520" s="33"/>
      <c r="D520" s="33"/>
      <c r="E520" s="33"/>
      <c r="F520" s="33"/>
    </row>
    <row r="521" spans="1:6" s="27" customFormat="1" x14ac:dyDescent="0.25">
      <c r="A521" s="31" t="s">
        <v>785</v>
      </c>
      <c r="B521" s="31" t="s">
        <v>747</v>
      </c>
      <c r="C521" s="31"/>
      <c r="D521" s="69"/>
      <c r="E521" s="31" t="s">
        <v>790</v>
      </c>
      <c r="F521" s="31" t="s">
        <v>778</v>
      </c>
    </row>
    <row r="522" spans="1:6" s="27" customFormat="1" x14ac:dyDescent="0.25">
      <c r="A522" s="31"/>
      <c r="B522" s="31" t="s">
        <v>787</v>
      </c>
      <c r="C522" s="31"/>
      <c r="D522" s="71"/>
      <c r="E522" s="27" t="s">
        <v>791</v>
      </c>
      <c r="F522" s="31" t="s">
        <v>792</v>
      </c>
    </row>
    <row r="523" spans="1:6" s="27" customFormat="1" x14ac:dyDescent="0.25">
      <c r="A523" s="31"/>
      <c r="B523" s="31" t="s">
        <v>528</v>
      </c>
      <c r="C523" s="31"/>
      <c r="D523" s="32">
        <v>978361.09</v>
      </c>
      <c r="E523" s="31" t="s">
        <v>793</v>
      </c>
      <c r="F523" s="31" t="s">
        <v>794</v>
      </c>
    </row>
    <row r="524" spans="1:6" s="27" customFormat="1" x14ac:dyDescent="0.25">
      <c r="A524" s="31"/>
      <c r="B524" s="31" t="s">
        <v>291</v>
      </c>
      <c r="C524" s="31"/>
      <c r="D524" s="31"/>
      <c r="E524" s="31" t="s">
        <v>795</v>
      </c>
      <c r="F524" s="31"/>
    </row>
    <row r="525" spans="1:6" s="27" customFormat="1" ht="14.25" customHeight="1" x14ac:dyDescent="0.25">
      <c r="A525" s="31"/>
      <c r="B525" s="31"/>
      <c r="C525" s="31"/>
      <c r="D525" s="31"/>
      <c r="E525" s="31"/>
      <c r="F525" s="31"/>
    </row>
    <row r="526" spans="1:6" s="27" customFormat="1" x14ac:dyDescent="0.25">
      <c r="A526" s="33"/>
      <c r="B526" s="33"/>
      <c r="C526" s="33"/>
      <c r="D526" s="33"/>
      <c r="E526" s="33"/>
      <c r="F526" s="33"/>
    </row>
    <row r="527" spans="1:6" s="27" customFormat="1" x14ac:dyDescent="0.25">
      <c r="A527" s="31" t="s">
        <v>796</v>
      </c>
      <c r="B527" s="31" t="s">
        <v>797</v>
      </c>
      <c r="C527" s="31"/>
      <c r="D527" s="69"/>
      <c r="E527" s="31" t="s">
        <v>798</v>
      </c>
      <c r="F527" s="31" t="s">
        <v>799</v>
      </c>
    </row>
    <row r="528" spans="1:6" s="27" customFormat="1" x14ac:dyDescent="0.25">
      <c r="A528" s="31"/>
      <c r="B528" s="31" t="s">
        <v>800</v>
      </c>
      <c r="C528" s="31"/>
      <c r="D528" s="71"/>
      <c r="E528" s="27" t="s">
        <v>801</v>
      </c>
      <c r="F528" s="31" t="s">
        <v>802</v>
      </c>
    </row>
    <row r="529" spans="1:6" s="27" customFormat="1" x14ac:dyDescent="0.25">
      <c r="A529" s="31"/>
      <c r="B529" s="31" t="s">
        <v>539</v>
      </c>
      <c r="C529" s="31"/>
      <c r="D529" s="32">
        <v>569708.16</v>
      </c>
      <c r="E529" s="31" t="s">
        <v>803</v>
      </c>
      <c r="F529" s="31" t="s">
        <v>804</v>
      </c>
    </row>
    <row r="530" spans="1:6" s="27" customFormat="1" x14ac:dyDescent="0.25">
      <c r="A530" s="31"/>
      <c r="B530" s="31"/>
      <c r="C530" s="31"/>
      <c r="D530" s="31"/>
      <c r="E530" s="31"/>
      <c r="F530" s="31"/>
    </row>
    <row r="531" spans="1:6" s="27" customFormat="1" ht="14.25" customHeight="1" x14ac:dyDescent="0.25">
      <c r="A531" s="31"/>
      <c r="B531" s="31"/>
      <c r="C531" s="31"/>
      <c r="D531" s="31"/>
      <c r="E531" s="31"/>
      <c r="F531" s="31"/>
    </row>
    <row r="532" spans="1:6" s="27" customFormat="1" x14ac:dyDescent="0.25">
      <c r="A532" s="33"/>
      <c r="B532" s="33"/>
      <c r="C532" s="33"/>
      <c r="D532" s="33"/>
      <c r="E532" s="33"/>
      <c r="F532" s="33"/>
    </row>
    <row r="533" spans="1:6" s="27" customFormat="1" x14ac:dyDescent="0.25"/>
    <row r="534" spans="1:6" s="27" customFormat="1" x14ac:dyDescent="0.25"/>
    <row r="535" spans="1:6" s="27" customFormat="1" x14ac:dyDescent="0.25"/>
    <row r="536" spans="1:6" s="27" customFormat="1" x14ac:dyDescent="0.25">
      <c r="F536" s="27" t="s">
        <v>710</v>
      </c>
    </row>
    <row r="537" spans="1:6" s="27" customFormat="1" x14ac:dyDescent="0.25">
      <c r="F537" s="27" t="s">
        <v>711</v>
      </c>
    </row>
    <row r="538" spans="1:6" s="27" customFormat="1" x14ac:dyDescent="0.25"/>
    <row r="539" spans="1:6" s="27" customFormat="1" x14ac:dyDescent="0.25"/>
    <row r="540" spans="1:6" s="27" customFormat="1" x14ac:dyDescent="0.25"/>
    <row r="541" spans="1:6" s="27" customFormat="1" x14ac:dyDescent="0.25"/>
  </sheetData>
  <mergeCells count="14">
    <mergeCell ref="A484:F484"/>
    <mergeCell ref="A485:F485"/>
    <mergeCell ref="A486:F486"/>
    <mergeCell ref="A487:F487"/>
    <mergeCell ref="A488:F488"/>
    <mergeCell ref="A132:I132"/>
    <mergeCell ref="A133:I133"/>
    <mergeCell ref="A135:I135"/>
    <mergeCell ref="A136:I136"/>
    <mergeCell ref="H108:K108"/>
    <mergeCell ref="H109:K109"/>
    <mergeCell ref="H111:K111"/>
    <mergeCell ref="H110:K110"/>
    <mergeCell ref="A131:I131"/>
  </mergeCells>
  <pageMargins left="0.70866141732283472" right="0.70866141732283472" top="0.74803149606299213" bottom="0.74803149606299213" header="0.31496062992125984" footer="0.31496062992125984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workbookViewId="0">
      <selection activeCell="C37" sqref="C37"/>
    </sheetView>
  </sheetViews>
  <sheetFormatPr defaultRowHeight="15" x14ac:dyDescent="0.25"/>
  <cols>
    <col min="1" max="1" width="7.28515625" customWidth="1"/>
    <col min="2" max="2" width="27.28515625" customWidth="1"/>
    <col min="3" max="3" width="25" customWidth="1"/>
    <col min="4" max="4" width="26.42578125" customWidth="1"/>
  </cols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2</vt:i4>
      </vt:variant>
    </vt:vector>
  </HeadingPairs>
  <TitlesOfParts>
    <vt:vector size="2" baseType="lpstr">
      <vt:lpstr>prijava radnika stečaj</vt:lpstr>
      <vt:lpstr>Sheet 2</vt:lpstr>
    </vt:vector>
  </TitlesOfParts>
  <Company>Deftones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Marela</dc:creator>
  <cp:lastModifiedBy>Alinda Hromin</cp:lastModifiedBy>
  <cp:lastPrinted>2017-02-02T08:53:47Z</cp:lastPrinted>
  <dcterms:created xsi:type="dcterms:W3CDTF">2015-01-28T14:10:51Z</dcterms:created>
  <dcterms:modified xsi:type="dcterms:W3CDTF">2017-02-13T13:40:37Z</dcterms:modified>
</cp:coreProperties>
</file>